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autoCompressPictures="0" defaultThemeVersion="124226"/>
  <bookViews>
    <workbookView xWindow="0" yWindow="0" windowWidth="19440" windowHeight="9735" tabRatio="897"/>
  </bookViews>
  <sheets>
    <sheet name="часть 1" sheetId="38" r:id="rId1"/>
    <sheet name="часть 2" sheetId="37" r:id="rId2"/>
    <sheet name="часть 3" sheetId="39" r:id="rId3"/>
  </sheets>
  <definedNames>
    <definedName name="_xlnm.Print_Titles" localSheetId="0">'часть 1'!$24:$24</definedName>
    <definedName name="_xlnm.Print_Area" localSheetId="0">'часть 1'!$A$1:$S$142</definedName>
    <definedName name="_xlnm.Print_Area" localSheetId="1">'часть 2'!$A$1:$W$123</definedName>
    <definedName name="_xlnm.Print_Area" localSheetId="2">'часть 3'!$A$1:$G$27</definedName>
    <definedName name="Перечень" localSheetId="0">#REF!</definedName>
    <definedName name="Перечень">#REF!</definedName>
    <definedName name="Перечень2" localSheetId="0">#REF!</definedName>
    <definedName name="Перечень2">#REF!</definedName>
    <definedName name="Перечень3" localSheetId="0">#REF!</definedName>
    <definedName name="Перечень3">#REF!</definedName>
    <definedName name="Перечень4">#REF!</definedName>
  </definedNames>
  <calcPr calcId="125725" fullCalcOnLoad="1"/>
</workbook>
</file>

<file path=xl/calcChain.xml><?xml version="1.0" encoding="utf-8"?>
<calcChain xmlns="http://schemas.openxmlformats.org/spreadsheetml/2006/main">
  <c r="V100" i="37"/>
  <c r="S100"/>
  <c r="N100"/>
  <c r="O100"/>
  <c r="R100"/>
  <c r="N51"/>
  <c r="C100"/>
  <c r="H122" i="38"/>
  <c r="I122"/>
  <c r="J122"/>
  <c r="K122"/>
  <c r="L122"/>
  <c r="O122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03"/>
  <c r="Q102"/>
  <c r="Q101"/>
  <c r="Q100"/>
  <c r="Q99"/>
  <c r="Q98"/>
  <c r="Q97"/>
  <c r="Q96"/>
  <c r="Q95"/>
  <c r="D99" i="37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C103"/>
  <c r="C104"/>
  <c r="C105"/>
  <c r="C106"/>
  <c r="C107"/>
  <c r="C102"/>
  <c r="V108"/>
  <c r="E21" i="39"/>
  <c r="E22"/>
  <c r="D21"/>
  <c r="D22"/>
  <c r="F17"/>
  <c r="F18"/>
  <c r="F13"/>
  <c r="F14"/>
  <c r="E13"/>
  <c r="E14"/>
  <c r="D13"/>
  <c r="D14"/>
  <c r="C13"/>
  <c r="C14"/>
  <c r="F9"/>
  <c r="F10"/>
  <c r="D9"/>
  <c r="D10"/>
  <c r="C9"/>
  <c r="C10"/>
  <c r="O69" i="38"/>
  <c r="L26"/>
  <c r="L27"/>
  <c r="L28"/>
  <c r="L29"/>
  <c r="L30"/>
  <c r="L31"/>
  <c r="L33"/>
  <c r="L36"/>
  <c r="L37"/>
  <c r="C51" i="37"/>
  <c r="L69" i="38"/>
  <c r="Q94"/>
  <c r="Q93"/>
  <c r="Q92"/>
  <c r="Q91"/>
  <c r="Q90"/>
  <c r="Q89"/>
  <c r="Q88"/>
  <c r="O108" i="37"/>
  <c r="N108"/>
  <c r="C108"/>
  <c r="D107"/>
  <c r="D106"/>
  <c r="D105"/>
  <c r="D104"/>
  <c r="D103"/>
  <c r="D102"/>
  <c r="D73"/>
  <c r="D72"/>
  <c r="D71"/>
  <c r="D70"/>
  <c r="D69"/>
  <c r="D68"/>
  <c r="D67"/>
  <c r="V51"/>
  <c r="O133" i="38"/>
  <c r="L133"/>
  <c r="K133"/>
  <c r="J133"/>
  <c r="I133"/>
  <c r="H133"/>
  <c r="Q127"/>
  <c r="Q132"/>
  <c r="Q131"/>
  <c r="Q130"/>
  <c r="Q129"/>
  <c r="Q128"/>
  <c r="C9" i="37"/>
  <c r="C10"/>
  <c r="C11"/>
  <c r="C12"/>
  <c r="C13"/>
  <c r="C14"/>
  <c r="C15"/>
  <c r="C18"/>
  <c r="C19"/>
  <c r="C8"/>
  <c r="C20"/>
  <c r="O51"/>
  <c r="M51"/>
  <c r="W51"/>
  <c r="W52"/>
  <c r="V52"/>
  <c r="W20"/>
  <c r="W21"/>
  <c r="V20"/>
  <c r="V21"/>
  <c r="K52"/>
  <c r="U51"/>
  <c r="U52"/>
  <c r="T51"/>
  <c r="T52"/>
  <c r="S51"/>
  <c r="R51"/>
  <c r="Q51"/>
  <c r="Q52"/>
  <c r="P51"/>
  <c r="P52"/>
  <c r="K51"/>
  <c r="J51"/>
  <c r="I51"/>
  <c r="H51"/>
  <c r="G51"/>
  <c r="F51"/>
  <c r="E51"/>
  <c r="D50"/>
  <c r="D49"/>
  <c r="D48"/>
  <c r="D47"/>
  <c r="D46"/>
  <c r="D45"/>
  <c r="D44"/>
  <c r="D43"/>
  <c r="D42"/>
  <c r="D41"/>
  <c r="D40"/>
  <c r="D39"/>
  <c r="D38"/>
  <c r="D37"/>
  <c r="D36"/>
  <c r="D35"/>
  <c r="D33"/>
  <c r="D32"/>
  <c r="D31"/>
  <c r="D30"/>
  <c r="D29"/>
  <c r="D28"/>
  <c r="D27"/>
  <c r="D26"/>
  <c r="D25"/>
  <c r="D24"/>
  <c r="A24"/>
  <c r="A25"/>
  <c r="A26"/>
  <c r="A27"/>
  <c r="A28"/>
  <c r="A29"/>
  <c r="A30"/>
  <c r="A31"/>
  <c r="A32"/>
  <c r="A33"/>
  <c r="A34"/>
  <c r="A35"/>
  <c r="A36"/>
  <c r="D23"/>
  <c r="U20"/>
  <c r="U21"/>
  <c r="T20"/>
  <c r="T21"/>
  <c r="S20"/>
  <c r="S21"/>
  <c r="R20"/>
  <c r="R21"/>
  <c r="Q20"/>
  <c r="Q21"/>
  <c r="P20"/>
  <c r="P21"/>
  <c r="O20"/>
  <c r="O21"/>
  <c r="N20"/>
  <c r="N21"/>
  <c r="M20"/>
  <c r="M21"/>
  <c r="L20"/>
  <c r="L21"/>
  <c r="K20"/>
  <c r="K21"/>
  <c r="J20"/>
  <c r="J21"/>
  <c r="I20"/>
  <c r="I21"/>
  <c r="H20"/>
  <c r="H21"/>
  <c r="G20"/>
  <c r="G21"/>
  <c r="F20"/>
  <c r="F21"/>
  <c r="E20"/>
  <c r="E21"/>
  <c r="D19"/>
  <c r="D18"/>
  <c r="D17"/>
  <c r="D16"/>
  <c r="D15"/>
  <c r="D14"/>
  <c r="D13"/>
  <c r="D12"/>
  <c r="D11"/>
  <c r="D10"/>
  <c r="D9"/>
  <c r="A9"/>
  <c r="A10"/>
  <c r="A11"/>
  <c r="A12"/>
  <c r="A13"/>
  <c r="A14"/>
  <c r="A15"/>
  <c r="A16"/>
  <c r="A17"/>
  <c r="A18"/>
  <c r="A19"/>
  <c r="D8"/>
  <c r="D20"/>
  <c r="D21"/>
  <c r="D51"/>
  <c r="C21"/>
  <c r="Q75" i="38"/>
  <c r="Q76"/>
  <c r="Q77"/>
  <c r="Q78"/>
  <c r="Q79"/>
  <c r="Q80"/>
  <c r="Q81"/>
  <c r="Q82"/>
  <c r="Q83"/>
  <c r="Q84"/>
  <c r="Q85"/>
  <c r="Q54"/>
  <c r="Q74"/>
  <c r="Q55"/>
  <c r="Q53"/>
  <c r="D66" i="37"/>
  <c r="D64"/>
  <c r="D63"/>
  <c r="Q52" i="38"/>
  <c r="Q51"/>
  <c r="Q50"/>
  <c r="E108" i="37"/>
  <c r="F108"/>
  <c r="G108"/>
  <c r="H108"/>
  <c r="I108"/>
  <c r="J108"/>
  <c r="D56"/>
  <c r="D57"/>
  <c r="D58"/>
  <c r="D59"/>
  <c r="D60"/>
  <c r="D61"/>
  <c r="D62"/>
  <c r="M69" i="38"/>
  <c r="N69"/>
  <c r="Q44"/>
  <c r="Q45"/>
  <c r="Q46"/>
  <c r="Q47"/>
  <c r="Q48"/>
  <c r="Q49"/>
  <c r="J38"/>
  <c r="D55" i="37"/>
  <c r="A55"/>
  <c r="A56"/>
  <c r="A57"/>
  <c r="A58"/>
  <c r="A59"/>
  <c r="A60"/>
  <c r="A61"/>
  <c r="A62"/>
  <c r="A63"/>
  <c r="A64"/>
  <c r="A65"/>
  <c r="A66"/>
  <c r="K108"/>
  <c r="Q43" i="38"/>
  <c r="Q42"/>
  <c r="A42"/>
  <c r="A43"/>
  <c r="A44"/>
  <c r="A45"/>
  <c r="A46"/>
  <c r="A47"/>
  <c r="A48"/>
  <c r="A49"/>
  <c r="A50"/>
  <c r="A51"/>
  <c r="A52"/>
  <c r="A53"/>
  <c r="A54"/>
  <c r="A27"/>
  <c r="A28"/>
  <c r="A29"/>
  <c r="A30"/>
  <c r="A31"/>
  <c r="A32"/>
  <c r="A33"/>
  <c r="A34"/>
  <c r="A35"/>
  <c r="A36"/>
  <c r="A37"/>
  <c r="I38"/>
  <c r="H38"/>
  <c r="Q37"/>
  <c r="K38"/>
  <c r="D54" i="37"/>
  <c r="D108"/>
  <c r="L86" i="38"/>
  <c r="L87"/>
  <c r="Q73"/>
  <c r="Q41"/>
  <c r="M38"/>
  <c r="N38"/>
  <c r="Q35"/>
  <c r="Q36"/>
  <c r="Q27"/>
  <c r="Q28"/>
  <c r="Q29"/>
  <c r="Q30"/>
  <c r="Q31"/>
  <c r="Q32"/>
  <c r="Q33"/>
  <c r="Q34"/>
  <c r="Q26"/>
  <c r="Q86"/>
  <c r="Q87"/>
</calcChain>
</file>

<file path=xl/sharedStrings.xml><?xml version="1.0" encoding="utf-8"?>
<sst xmlns="http://schemas.openxmlformats.org/spreadsheetml/2006/main" count="606" uniqueCount="213">
  <si>
    <t>№ п/п</t>
  </si>
  <si>
    <t>руб.</t>
  </si>
  <si>
    <t>кв. м</t>
  </si>
  <si>
    <t>Адрес МКД</t>
  </si>
  <si>
    <t>ремонт фундамента</t>
  </si>
  <si>
    <t>ед.</t>
  </si>
  <si>
    <t>Итого  по МО</t>
  </si>
  <si>
    <t>куб. м</t>
  </si>
  <si>
    <t>Виды, установленные нормативным правовым актом субъекта РФ:</t>
  </si>
  <si>
    <t>ремонт фасада</t>
  </si>
  <si>
    <t>ремонт внутридомовых инженерных систем</t>
  </si>
  <si>
    <t>ремонт крыши, в том числе устройство выходов на кровлю</t>
  </si>
  <si>
    <t>ремонт подвальных помещений, относящихся к общему имуществу в многоквартирном доме</t>
  </si>
  <si>
    <t>установка коллективных (общедомовых) приборов учета и узлов управления</t>
  </si>
  <si>
    <t>электроснабжения</t>
  </si>
  <si>
    <t>теплоснабжения</t>
  </si>
  <si>
    <t>газоснабжения</t>
  </si>
  <si>
    <t>водоотведения</t>
  </si>
  <si>
    <t>холодного водоснабжения</t>
  </si>
  <si>
    <t>горячего водоснабжения</t>
  </si>
  <si>
    <t xml:space="preserve">к Порядку утверждения краткосрочных планов реализации региональной программы по проведению капитального ремонта общего имущества в многоквартирных домах на территории Тверской области </t>
  </si>
  <si>
    <t>Адрес многоквартирного дома (далее - МКД)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</si>
  <si>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</si>
  <si>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</si>
  <si>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</si>
  <si>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</si>
  <si>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</si>
  <si>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</si>
  <si>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</si>
  <si>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ремонта: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</si>
  <si>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</si>
  <si>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</si>
  <si>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</si>
  <si>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</si>
  <si>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завершения последнего капитального ремонта</t>
  </si>
  <si>
    <t>всего:</t>
  </si>
  <si>
    <t>в том числе жилых помещений, находящихся в собственности граждан</t>
  </si>
  <si>
    <t>в том числе</t>
  </si>
  <si>
    <t>за счет средств местного бюджета</t>
  </si>
  <si>
    <t>за счет привлеченных средств</t>
  </si>
  <si>
    <t>чел.</t>
  </si>
  <si>
    <t>Формирование фонда капитального ремонта многоквартирного дома на счете некоммерческой организации - Фонд капитального ремонта многоквартирных домов Тверской области (далее - региональный оператор)</t>
  </si>
  <si>
    <t>Всего</t>
  </si>
  <si>
    <t>за счет средств собственников помещений 
в МКД</t>
  </si>
  <si>
    <t>за счет средств областного бюджета Тверской области</t>
  </si>
  <si>
    <t>Приложение 3</t>
  </si>
  <si>
    <t>Краткосрочный план</t>
  </si>
  <si>
    <t>реализации региональной программы по проведению капитального ремонта общего имущества</t>
  </si>
  <si>
    <t>I. Перечень многоквартирных домов, которые подлежат капитальному ремонту</t>
  </si>
  <si>
    <t>руб/кв.м</t>
  </si>
  <si>
    <t xml:space="preserve">II. Реестр многоквартирных домов, которые подлежат капитальному ремонту, по видам ремонта </t>
  </si>
  <si>
    <t>ремонт или замена лифтового оборудования, признанного  непригодным для эксплуатации,  ремонт лифтовых шахт</t>
  </si>
  <si>
    <t xml:space="preserve">к постановлению Правительства 
Тверской области
</t>
  </si>
  <si>
    <t>Стоимость капиталь-ного ремонта Всего</t>
  </si>
  <si>
    <t>Ито-го</t>
  </si>
  <si>
    <t>№ 
п/п</t>
  </si>
  <si>
    <t>31.12.2017 г</t>
  </si>
  <si>
    <t>Тертия Филиппова, 86а</t>
  </si>
  <si>
    <t>Карла Маркса, 20/16</t>
  </si>
  <si>
    <t>Садовая, 20/30</t>
  </si>
  <si>
    <t>Большая Спасская, 18/50</t>
  </si>
  <si>
    <t>Чернышевского, 19</t>
  </si>
  <si>
    <t>Чернышевского, 10а</t>
  </si>
  <si>
    <t>Большая Спасская, 15</t>
  </si>
  <si>
    <t>Селижаровский проезд, 8</t>
  </si>
  <si>
    <t>Садовая, 18а</t>
  </si>
  <si>
    <t>Осташковский проезд, 3</t>
  </si>
  <si>
    <t>Большевистская, 9/16</t>
  </si>
  <si>
    <t>Тимирязева, 32</t>
  </si>
  <si>
    <t>31.12.2018 г</t>
  </si>
  <si>
    <t>31.12.2019 г.</t>
  </si>
  <si>
    <t>н/п</t>
  </si>
  <si>
    <t>кирпич</t>
  </si>
  <si>
    <t>шлакоблок</t>
  </si>
  <si>
    <t>шлакозалив.</t>
  </si>
  <si>
    <t>блочные</t>
  </si>
  <si>
    <t>панельные</t>
  </si>
  <si>
    <t>Челюскинцев,17</t>
  </si>
  <si>
    <t>Торопецкий тракт,5</t>
  </si>
  <si>
    <t>Нижний Бор,7</t>
  </si>
  <si>
    <t>Карла Маркса, 14</t>
  </si>
  <si>
    <t>Мира, 2</t>
  </si>
  <si>
    <t>СОГЛАСОВАНО:</t>
  </si>
  <si>
    <t xml:space="preserve">Заместитель начальника главного управления - начальник отдела контроля за </t>
  </si>
  <si>
    <t>формированием фондов капитального ремонта Государственной жилищной инспекции</t>
  </si>
  <si>
    <t>_____________________________  Латышев А.М.</t>
  </si>
  <si>
    <t xml:space="preserve">       Генеральный директор Фонда капитального ремонта МКД Тверской области</t>
  </si>
  <si>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Приложение 3</t>
    </r>
  </si>
  <si>
    <r>
      <t xml:space="preserve">в многоквартирных домах на </t>
    </r>
    <r>
      <rPr>
        <u/>
        <sz val="14"/>
        <rFont val="Times New Roman"/>
        <family val="1"/>
        <charset val="204"/>
      </rPr>
      <t>2017-2019</t>
    </r>
    <r>
      <rPr>
        <sz val="14"/>
        <rFont val="Times New Roman"/>
        <family val="1"/>
        <charset val="204"/>
      </rPr>
      <t xml:space="preserve"> годы</t>
    </r>
  </si>
  <si>
    <r>
      <t xml:space="preserve">муниципального образования </t>
    </r>
    <r>
      <rPr>
        <u/>
        <sz val="14"/>
        <rFont val="Times New Roman"/>
        <family val="1"/>
        <charset val="204"/>
      </rPr>
      <t>город Ржев</t>
    </r>
  </si>
  <si>
    <t>Железнодорожная,34</t>
  </si>
  <si>
    <t>Карла Маркса, 27/13</t>
  </si>
  <si>
    <t>Краностроителей, 3</t>
  </si>
  <si>
    <t>Краностроителей, 14</t>
  </si>
  <si>
    <t>Робеспьера,5</t>
  </si>
  <si>
    <t>Смольная,46</t>
  </si>
  <si>
    <t>Смольная,54</t>
  </si>
  <si>
    <t>бетонные</t>
  </si>
  <si>
    <t>Большая Спасская, 43/72</t>
  </si>
  <si>
    <t>Большая Спасская, 45</t>
  </si>
  <si>
    <t>Московское шоссе, 9</t>
  </si>
  <si>
    <t>Т.Филиппова, 48/2</t>
  </si>
  <si>
    <t>Рижская, 4</t>
  </si>
  <si>
    <t>Профсоюзная , 5</t>
  </si>
  <si>
    <t>Центральная, 14</t>
  </si>
  <si>
    <t>Пионерская, 1/10</t>
  </si>
  <si>
    <t>Елисеева, 10/75</t>
  </si>
  <si>
    <t>Робеспьера,7</t>
  </si>
  <si>
    <t>Краностроителей, 30</t>
  </si>
  <si>
    <t>Республиканская, 30</t>
  </si>
  <si>
    <t>Ленина, 20/89</t>
  </si>
  <si>
    <t>шлакоблочн</t>
  </si>
  <si>
    <t>Нижний Бор,2</t>
  </si>
  <si>
    <t>Калинина, 54а</t>
  </si>
  <si>
    <r>
      <t xml:space="preserve">2018 </t>
    </r>
    <r>
      <rPr>
        <b/>
        <sz val="18"/>
        <rFont val="Times New Roman"/>
        <family val="1"/>
        <charset val="204"/>
      </rPr>
      <t>год</t>
    </r>
  </si>
  <si>
    <r>
      <rPr>
        <b/>
        <u/>
        <sz val="16"/>
        <rFont val="Times New Roman"/>
        <family val="1"/>
        <charset val="204"/>
      </rPr>
      <t>2017</t>
    </r>
    <r>
      <rPr>
        <b/>
        <sz val="16"/>
        <rFont val="Times New Roman"/>
        <family val="1"/>
        <charset val="204"/>
      </rPr>
      <t xml:space="preserve"> год</t>
    </r>
  </si>
  <si>
    <r>
      <t xml:space="preserve">2019 </t>
    </r>
    <r>
      <rPr>
        <b/>
        <sz val="16"/>
        <rFont val="Times New Roman"/>
        <family val="1"/>
        <charset val="204"/>
      </rPr>
      <t>год</t>
    </r>
  </si>
  <si>
    <t>Валентина Степанченко, 31</t>
  </si>
  <si>
    <t>Осташковский проезд, 7</t>
  </si>
  <si>
    <t>Осташковский проезд, 7а</t>
  </si>
  <si>
    <t>_____________________________ Крылов В.А.</t>
  </si>
  <si>
    <t>Тимирязева, 5/25</t>
  </si>
  <si>
    <t>Торопецкий тракт, 9/21</t>
  </si>
  <si>
    <t>Т.Филиппова, 60</t>
  </si>
  <si>
    <t>Партизанская, 21/13</t>
  </si>
  <si>
    <t>Робеспьера, 1</t>
  </si>
  <si>
    <t>Центральная, 5</t>
  </si>
  <si>
    <t>Бехтерева, 83/1</t>
  </si>
  <si>
    <t>Советская пл., 2/1</t>
  </si>
  <si>
    <t>Ленинградское ш., 31</t>
  </si>
  <si>
    <t>Декабристов, 66</t>
  </si>
  <si>
    <t>шлакозасып</t>
  </si>
  <si>
    <t>2019 год</t>
  </si>
  <si>
    <t>2017 год</t>
  </si>
  <si>
    <t>Мира,2</t>
  </si>
  <si>
    <t>2018 год</t>
  </si>
  <si>
    <r>
      <t>разработка проектной документа-ции</t>
    </r>
    <r>
      <rPr>
        <vertAlign val="superscript"/>
        <sz val="14"/>
        <color indexed="8"/>
        <rFont val="Times New Roman"/>
        <family val="1"/>
        <charset val="204"/>
      </rPr>
      <t>6</t>
    </r>
    <r>
      <rPr>
        <sz val="14"/>
        <color indexed="8"/>
        <rFont val="Times New Roman"/>
        <family val="1"/>
        <charset val="204"/>
      </rPr>
      <t xml:space="preserve"> 
</t>
    </r>
  </si>
  <si>
    <r>
      <t>проведение технического обследования</t>
    </r>
    <r>
      <rPr>
        <vertAlign val="superscript"/>
        <sz val="14"/>
        <color indexed="8"/>
        <rFont val="Times New Roman"/>
        <family val="1"/>
        <charset val="204"/>
      </rPr>
      <t>7</t>
    </r>
  </si>
  <si>
    <t>Б.Спасская, д.41/65</t>
  </si>
  <si>
    <t>Садовая, д.17/11</t>
  </si>
  <si>
    <t>Советская, д.11</t>
  </si>
  <si>
    <t>Советская, д.2/1</t>
  </si>
  <si>
    <t>Советская, д.4</t>
  </si>
  <si>
    <t>Челюскинцев, д.18</t>
  </si>
  <si>
    <t>К.Маркса, 55/15</t>
  </si>
  <si>
    <t>Грацинского, 25</t>
  </si>
  <si>
    <t>Робеспьера, 7</t>
  </si>
  <si>
    <t>К.Маркса, 9/32</t>
  </si>
  <si>
    <t>Фабричный пр., 1</t>
  </si>
  <si>
    <t>Центральная, 7</t>
  </si>
  <si>
    <t>Реестр МКД капитального ремонта которых не был завершен в 2016 году и которые планируются отремонтировать в 2019 году</t>
  </si>
  <si>
    <t>III. Планируемые показатели выполнения работ по капитальному ремонту многоквартирных домов</t>
  </si>
  <si>
    <t>Наименование муниципального образования</t>
  </si>
  <si>
    <t>всего</t>
  </si>
  <si>
    <r>
      <rPr>
        <u/>
        <sz val="14"/>
        <color indexed="8"/>
        <rFont val="Times New Roman"/>
        <family val="1"/>
        <charset val="204"/>
      </rPr>
      <t>2017</t>
    </r>
    <r>
      <rPr>
        <sz val="14"/>
        <color indexed="8"/>
        <rFont val="Times New Roman"/>
        <family val="1"/>
        <charset val="204"/>
      </rPr>
      <t xml:space="preserve"> год</t>
    </r>
  </si>
  <si>
    <t>город Ржев</t>
  </si>
  <si>
    <r>
      <rPr>
        <u/>
        <sz val="14"/>
        <rFont val="Times New Roman"/>
        <family val="1"/>
        <charset val="204"/>
      </rPr>
      <t>2018</t>
    </r>
    <r>
      <rPr>
        <sz val="14"/>
        <rFont val="Times New Roman"/>
        <family val="1"/>
        <charset val="204"/>
      </rPr>
      <t xml:space="preserve"> год</t>
    </r>
  </si>
  <si>
    <r>
      <rPr>
        <u/>
        <sz val="14"/>
        <rFont val="Times New Roman"/>
        <family val="1"/>
        <charset val="204"/>
      </rPr>
      <t>2019</t>
    </r>
    <r>
      <rPr>
        <sz val="14"/>
        <rFont val="Times New Roman"/>
        <family val="1"/>
        <charset val="204"/>
      </rPr>
      <t xml:space="preserve"> год</t>
    </r>
  </si>
  <si>
    <t>"______"  _____________________ 2019 г.</t>
  </si>
  <si>
    <t>"________"  _____________________ 2019 г.</t>
  </si>
  <si>
    <t>Б. Спасская, д. 10</t>
  </si>
  <si>
    <t>Б. Спасская, д. 15</t>
  </si>
  <si>
    <t>Б.Спасская, д.17</t>
  </si>
  <si>
    <t>Советская пл., 17</t>
  </si>
  <si>
    <t>Бехтерева, 82</t>
  </si>
  <si>
    <t>Бехтерева, 84</t>
  </si>
  <si>
    <t>Ленинградское ш., 46/39</t>
  </si>
  <si>
    <t>Советская пл., 9</t>
  </si>
  <si>
    <t>Б. Спасская, 30</t>
  </si>
  <si>
    <t>Советская пл., 3</t>
  </si>
  <si>
    <t>Советская пл., 4</t>
  </si>
  <si>
    <t>Ленина, 22</t>
  </si>
  <si>
    <t>Ленина, 26</t>
  </si>
  <si>
    <t>Ленинградское ш., д. 29</t>
  </si>
  <si>
    <t>Ленина, 19</t>
  </si>
  <si>
    <t>пл.Коммуны, 4</t>
  </si>
  <si>
    <t>пл.Коммуны, 6</t>
  </si>
  <si>
    <t>Советская пл., 10</t>
  </si>
  <si>
    <t>Б. Спасская, 32</t>
  </si>
  <si>
    <t>Советская пл., 1/4</t>
  </si>
  <si>
    <t>Советская пл., 7</t>
  </si>
  <si>
    <t>Советская пл., 8</t>
  </si>
  <si>
    <t>Ленинградское ш., 52</t>
  </si>
  <si>
    <t>Б. Спасская, 59</t>
  </si>
  <si>
    <t>Н.Головни, 1</t>
  </si>
  <si>
    <t>Б.Спасская д.10</t>
  </si>
  <si>
    <t>Б.Спасская д.15</t>
  </si>
  <si>
    <t>Б.Спасская д.17</t>
  </si>
  <si>
    <t>К.Маркса 55/15</t>
  </si>
  <si>
    <t>Советская пл. 17</t>
  </si>
  <si>
    <t>ул. Бехтерева д. 82</t>
  </si>
  <si>
    <t>ул. Бехтерева д. 84</t>
  </si>
  <si>
    <t>ул. Ленина д. 18</t>
  </si>
  <si>
    <t>Ленинградское ш., д.46/39</t>
  </si>
  <si>
    <t>ул. Советская пл. д. 9</t>
  </si>
  <si>
    <t xml:space="preserve">ул. Б. Спасская д. 30 </t>
  </si>
  <si>
    <t>ул. Советская пл. д. 3</t>
  </si>
  <si>
    <t>ул. Советская пл. д. 4</t>
  </si>
  <si>
    <t>ул. Ленина д. 22</t>
  </si>
  <si>
    <t>ул. Ленина д. 26</t>
  </si>
  <si>
    <t>ул.Ленина, д.19</t>
  </si>
  <si>
    <t>пл.Коммуны, д.4</t>
  </si>
  <si>
    <t>пл.Коммуны, д.6</t>
  </si>
  <si>
    <t>ул. Советская пл. д. 10</t>
  </si>
  <si>
    <t>Б.Спасская д.32</t>
  </si>
  <si>
    <t>ул. Советская пл. д. 1/4</t>
  </si>
  <si>
    <t>ул. Советская пл. д. 7</t>
  </si>
  <si>
    <t>ул. Советская пл. д. 8</t>
  </si>
  <si>
    <t>Ленинградское ш., д. 52</t>
  </si>
  <si>
    <t>Б. Спасская, д. 59</t>
  </si>
  <si>
    <t>Н.Головни, д. 1</t>
  </si>
  <si>
    <t>ул.Ленинградское ш.29</t>
  </si>
  <si>
    <t>Ленина, 18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</si>
</sst>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"/>
  </numFmts>
  <fonts count="2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4"/>
      <color indexed="9"/>
      <name val="Calibri"/>
      <family val="2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24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u/>
      <sz val="2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6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6" fillId="0" borderId="0"/>
  </cellStyleXfs>
  <cellXfs count="198">
    <xf numFmtId="0" fontId="0" fillId="0" borderId="0" xfId="0"/>
    <xf numFmtId="0" fontId="0" fillId="0" borderId="0" xfId="0" applyFont="1"/>
    <xf numFmtId="0" fontId="2" fillId="0" borderId="0" xfId="0" applyFont="1"/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2" borderId="1" xfId="8" applyNumberFormat="1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2" borderId="1" xfId="8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9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3" fontId="11" fillId="0" borderId="0" xfId="0" applyNumberFormat="1" applyFont="1"/>
    <xf numFmtId="4" fontId="11" fillId="0" borderId="0" xfId="0" applyNumberFormat="1" applyFont="1"/>
    <xf numFmtId="0" fontId="9" fillId="0" borderId="0" xfId="0" applyFont="1" applyFill="1" applyAlignment="1">
      <alignment wrapText="1"/>
    </xf>
    <xf numFmtId="164" fontId="9" fillId="0" borderId="0" xfId="0" applyNumberFormat="1" applyFont="1" applyFill="1" applyAlignment="1">
      <alignment wrapText="1"/>
    </xf>
    <xf numFmtId="0" fontId="9" fillId="0" borderId="0" xfId="0" applyFont="1" applyFill="1"/>
    <xf numFmtId="4" fontId="9" fillId="0" borderId="0" xfId="0" applyNumberFormat="1" applyFont="1" applyFill="1"/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wrapText="1"/>
    </xf>
    <xf numFmtId="165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/>
    </xf>
    <xf numFmtId="0" fontId="4" fillId="0" borderId="1" xfId="8" applyNumberFormat="1" applyFont="1" applyFill="1" applyBorder="1" applyAlignment="1">
      <alignment horizontal="left" vertical="top" wrapText="1"/>
    </xf>
    <xf numFmtId="0" fontId="9" fillId="0" borderId="0" xfId="0" applyFont="1" applyFill="1" applyBorder="1"/>
    <xf numFmtId="0" fontId="4" fillId="0" borderId="1" xfId="8" applyNumberFormat="1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21" fillId="0" borderId="0" xfId="0" applyFont="1"/>
    <xf numFmtId="0" fontId="3" fillId="0" borderId="11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65" fontId="0" fillId="0" borderId="0" xfId="0" applyNumberFormat="1" applyFont="1"/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top" wrapText="1"/>
    </xf>
    <xf numFmtId="0" fontId="24" fillId="2" borderId="9" xfId="0" applyFont="1" applyFill="1" applyBorder="1" applyAlignment="1">
      <alignment vertical="top" wrapText="1"/>
    </xf>
    <xf numFmtId="0" fontId="24" fillId="2" borderId="8" xfId="0" applyFont="1" applyFill="1" applyBorder="1" applyAlignment="1">
      <alignment horizontal="left" vertical="top" wrapText="1"/>
    </xf>
    <xf numFmtId="0" fontId="24" fillId="2" borderId="1" xfId="0" applyFont="1" applyFill="1" applyBorder="1" applyAlignment="1">
      <alignment vertical="top" wrapText="1"/>
    </xf>
    <xf numFmtId="0" fontId="24" fillId="2" borderId="8" xfId="0" applyFont="1" applyFill="1" applyBorder="1" applyAlignment="1">
      <alignment vertical="top" wrapText="1"/>
    </xf>
    <xf numFmtId="4" fontId="24" fillId="0" borderId="13" xfId="0" applyNumberFormat="1" applyFont="1" applyBorder="1" applyAlignment="1">
      <alignment horizontal="right" vertical="top"/>
    </xf>
    <xf numFmtId="4" fontId="24" fillId="0" borderId="13" xfId="0" applyNumberFormat="1" applyFont="1" applyFill="1" applyBorder="1" applyAlignment="1">
      <alignment horizontal="right" vertical="top"/>
    </xf>
    <xf numFmtId="4" fontId="4" fillId="0" borderId="0" xfId="0" applyNumberFormat="1" applyFont="1" applyAlignment="1">
      <alignment horizontal="left" vertical="top" wrapText="1"/>
    </xf>
    <xf numFmtId="4" fontId="4" fillId="0" borderId="0" xfId="0" applyNumberFormat="1" applyFont="1"/>
    <xf numFmtId="4" fontId="4" fillId="0" borderId="0" xfId="0" applyNumberFormat="1" applyFont="1" applyAlignment="1">
      <alignment wrapText="1"/>
    </xf>
    <xf numFmtId="4" fontId="4" fillId="0" borderId="1" xfId="0" applyNumberFormat="1" applyFont="1" applyFill="1" applyBorder="1" applyAlignment="1">
      <alignment horizontal="center" vertical="center" textRotation="90" wrapText="1"/>
    </xf>
    <xf numFmtId="4" fontId="8" fillId="0" borderId="1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Alignment="1">
      <alignment wrapText="1"/>
    </xf>
    <xf numFmtId="4" fontId="12" fillId="0" borderId="0" xfId="0" applyNumberFormat="1" applyFont="1" applyFill="1" applyAlignment="1">
      <alignment wrapText="1"/>
    </xf>
    <xf numFmtId="4" fontId="9" fillId="0" borderId="0" xfId="0" applyNumberFormat="1" applyFont="1"/>
    <xf numFmtId="4" fontId="24" fillId="0" borderId="1" xfId="0" applyNumberFormat="1" applyFont="1" applyFill="1" applyBorder="1" applyAlignment="1">
      <alignment horizontal="right" vertical="top"/>
    </xf>
    <xf numFmtId="4" fontId="4" fillId="0" borderId="0" xfId="0" applyNumberFormat="1" applyFont="1" applyAlignment="1">
      <alignment horizontal="right" vertical="top" wrapText="1"/>
    </xf>
    <xf numFmtId="4" fontId="3" fillId="0" borderId="1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18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Border="1" applyAlignment="1">
      <alignment horizontal="center" vertical="center"/>
    </xf>
    <xf numFmtId="4" fontId="17" fillId="0" borderId="0" xfId="0" applyNumberFormat="1" applyFont="1" applyBorder="1" applyAlignment="1">
      <alignment horizontal="center" vertical="center"/>
    </xf>
    <xf numFmtId="4" fontId="0" fillId="0" borderId="0" xfId="0" applyNumberFormat="1" applyFont="1"/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vertical="center" textRotation="90" wrapText="1"/>
    </xf>
    <xf numFmtId="0" fontId="4" fillId="0" borderId="9" xfId="0" applyFont="1" applyFill="1" applyBorder="1" applyAlignment="1">
      <alignment horizontal="center" vertical="center" textRotation="90" wrapText="1"/>
    </xf>
    <xf numFmtId="4" fontId="4" fillId="0" borderId="8" xfId="0" applyNumberFormat="1" applyFont="1" applyFill="1" applyBorder="1" applyAlignment="1">
      <alignment horizontal="center" vertical="center" textRotation="90" wrapText="1"/>
    </xf>
    <xf numFmtId="4" fontId="4" fillId="0" borderId="9" xfId="0" applyNumberFormat="1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vertical="center" textRotation="90"/>
    </xf>
    <xf numFmtId="0" fontId="4" fillId="0" borderId="9" xfId="0" applyFont="1" applyFill="1" applyBorder="1" applyAlignment="1">
      <alignment horizontal="center" vertical="center" textRotation="90"/>
    </xf>
    <xf numFmtId="0" fontId="4" fillId="0" borderId="0" xfId="0" applyFont="1" applyAlignment="1">
      <alignment horizontal="center" wrapText="1"/>
    </xf>
    <xf numFmtId="0" fontId="4" fillId="0" borderId="1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textRotation="90" wrapText="1"/>
    </xf>
    <xf numFmtId="0" fontId="3" fillId="0" borderId="1" xfId="0" applyFont="1" applyFill="1" applyBorder="1" applyAlignment="1">
      <alignment textRotation="90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_Лист1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35"/>
  <sheetViews>
    <sheetView tabSelected="1" view="pageBreakPreview" topLeftCell="A121" zoomScale="50" zoomScaleNormal="75" zoomScaleSheetLayoutView="50" workbookViewId="0">
      <selection activeCell="L121" sqref="L121"/>
    </sheetView>
  </sheetViews>
  <sheetFormatPr defaultColWidth="8.85546875" defaultRowHeight="18.75"/>
  <cols>
    <col min="1" max="1" width="6.42578125" style="27" customWidth="1"/>
    <col min="2" max="2" width="28.85546875" style="27" customWidth="1"/>
    <col min="3" max="4" width="7.42578125" style="28" customWidth="1"/>
    <col min="5" max="5" width="13.28515625" style="28" customWidth="1"/>
    <col min="6" max="6" width="6" style="28" customWidth="1"/>
    <col min="7" max="7" width="5.85546875" style="28" customWidth="1"/>
    <col min="8" max="8" width="15" style="28" customWidth="1"/>
    <col min="9" max="9" width="12.85546875" style="28" customWidth="1"/>
    <col min="10" max="10" width="15.28515625" style="28" customWidth="1"/>
    <col min="11" max="11" width="12.85546875" style="28" customWidth="1"/>
    <col min="12" max="12" width="20.5703125" style="102" customWidth="1"/>
    <col min="13" max="13" width="6.5703125" style="28" customWidth="1"/>
    <col min="14" max="14" width="6.85546875" style="28" customWidth="1"/>
    <col min="15" max="15" width="21.140625" style="102" customWidth="1"/>
    <col min="16" max="16" width="6.7109375" style="28" customWidth="1"/>
    <col min="17" max="17" width="14.28515625" style="28" customWidth="1"/>
    <col min="18" max="18" width="11.28515625" style="28" customWidth="1"/>
    <col min="19" max="19" width="18.42578125" style="28" customWidth="1"/>
    <col min="20" max="20" width="13.85546875" style="28" customWidth="1"/>
    <col min="21" max="21" width="21.5703125" style="28" customWidth="1"/>
    <col min="22" max="22" width="22.140625" style="28" customWidth="1"/>
    <col min="23" max="23" width="18.140625" style="28" customWidth="1"/>
    <col min="24" max="16384" width="8.85546875" style="28"/>
  </cols>
  <sheetData>
    <row r="1" spans="1:19" hidden="1">
      <c r="O1" s="137" t="s">
        <v>45</v>
      </c>
      <c r="P1" s="137"/>
      <c r="Q1" s="137"/>
      <c r="R1" s="137"/>
      <c r="S1" s="137"/>
    </row>
    <row r="2" spans="1:19" ht="36" hidden="1" customHeight="1">
      <c r="O2" s="138" t="s">
        <v>52</v>
      </c>
      <c r="P2" s="138"/>
      <c r="Q2" s="138"/>
      <c r="R2" s="138"/>
      <c r="S2" s="138"/>
    </row>
    <row r="3" spans="1:19" ht="15" hidden="1" customHeight="1">
      <c r="O3" s="95"/>
      <c r="P3" s="29"/>
      <c r="Q3" s="29"/>
      <c r="R3" s="29"/>
      <c r="S3" s="29"/>
    </row>
    <row r="4" spans="1:19" hidden="1">
      <c r="O4" s="95"/>
      <c r="P4" s="29"/>
      <c r="Q4" s="29"/>
      <c r="R4" s="29"/>
      <c r="S4" s="29"/>
    </row>
    <row r="5" spans="1:19" ht="13.5" hidden="1" customHeight="1">
      <c r="O5" s="95"/>
      <c r="P5" s="29"/>
      <c r="Q5" s="29"/>
      <c r="R5" s="29"/>
      <c r="S5" s="29"/>
    </row>
    <row r="6" spans="1:19" hidden="1">
      <c r="J6" s="30"/>
      <c r="K6" s="30"/>
      <c r="L6" s="104"/>
      <c r="M6" s="30"/>
      <c r="N6" s="31"/>
      <c r="O6" s="139" t="s">
        <v>87</v>
      </c>
      <c r="P6" s="139"/>
      <c r="Q6" s="139"/>
      <c r="R6" s="139"/>
      <c r="S6" s="139"/>
    </row>
    <row r="7" spans="1:19" ht="96" hidden="1" customHeight="1">
      <c r="J7" s="30"/>
      <c r="K7" s="30"/>
      <c r="L7" s="104"/>
      <c r="M7" s="30"/>
      <c r="N7" s="32"/>
      <c r="O7" s="140" t="s">
        <v>20</v>
      </c>
      <c r="P7" s="140"/>
      <c r="Q7" s="140"/>
      <c r="R7" s="140"/>
      <c r="S7" s="140"/>
    </row>
    <row r="8" spans="1:19" ht="22.15" customHeight="1">
      <c r="A8" s="142" t="s">
        <v>82</v>
      </c>
      <c r="B8" s="142"/>
      <c r="C8" s="142"/>
      <c r="D8" s="142"/>
      <c r="E8" s="142"/>
      <c r="F8" s="142"/>
      <c r="G8" s="142"/>
      <c r="H8" s="142"/>
      <c r="I8" s="142"/>
      <c r="J8" s="33"/>
      <c r="K8" s="33"/>
      <c r="L8" s="142" t="s">
        <v>82</v>
      </c>
      <c r="M8" s="142"/>
      <c r="N8" s="142"/>
      <c r="O8" s="142"/>
      <c r="P8" s="142"/>
      <c r="Q8" s="142"/>
      <c r="R8" s="142"/>
      <c r="S8" s="142"/>
    </row>
    <row r="9" spans="1:19" ht="22.15" customHeight="1">
      <c r="A9" s="136" t="s">
        <v>83</v>
      </c>
      <c r="B9" s="136"/>
      <c r="C9" s="136"/>
      <c r="D9" s="136"/>
      <c r="E9" s="136"/>
      <c r="F9" s="136"/>
      <c r="G9" s="136"/>
      <c r="H9" s="136"/>
      <c r="I9" s="136"/>
      <c r="J9" s="33"/>
      <c r="K9" s="32"/>
      <c r="L9" s="136" t="s">
        <v>86</v>
      </c>
      <c r="M9" s="136"/>
      <c r="N9" s="136"/>
      <c r="O9" s="136"/>
      <c r="P9" s="136"/>
      <c r="Q9" s="136"/>
      <c r="R9" s="136"/>
      <c r="S9" s="136"/>
    </row>
    <row r="10" spans="1:19" ht="22.15" customHeight="1">
      <c r="A10" s="136" t="s">
        <v>84</v>
      </c>
      <c r="B10" s="136"/>
      <c r="C10" s="136"/>
      <c r="D10" s="136"/>
      <c r="E10" s="136"/>
      <c r="F10" s="136"/>
      <c r="G10" s="136"/>
      <c r="H10" s="136"/>
      <c r="I10" s="136"/>
      <c r="J10" s="33"/>
      <c r="K10" s="33"/>
      <c r="L10" s="96"/>
      <c r="M10" s="33"/>
      <c r="N10" s="33"/>
      <c r="O10" s="96"/>
      <c r="P10" s="33"/>
      <c r="Q10" s="33"/>
      <c r="R10" s="33"/>
      <c r="S10" s="34"/>
    </row>
    <row r="11" spans="1:19" ht="22.15" customHeight="1">
      <c r="A11" s="136" t="s">
        <v>85</v>
      </c>
      <c r="B11" s="136"/>
      <c r="C11" s="136"/>
      <c r="D11" s="136"/>
      <c r="E11" s="136"/>
      <c r="F11" s="136"/>
      <c r="G11" s="136"/>
      <c r="H11" s="136"/>
      <c r="I11" s="136"/>
      <c r="J11" s="33"/>
      <c r="K11" s="32"/>
      <c r="L11" s="136" t="s">
        <v>120</v>
      </c>
      <c r="M11" s="136"/>
      <c r="N11" s="136"/>
      <c r="O11" s="136"/>
      <c r="P11" s="136"/>
      <c r="Q11" s="136"/>
      <c r="R11" s="136"/>
      <c r="S11" s="136"/>
    </row>
    <row r="12" spans="1:19" ht="22.15" customHeight="1">
      <c r="A12" s="136" t="s">
        <v>158</v>
      </c>
      <c r="B12" s="136"/>
      <c r="C12" s="136"/>
      <c r="D12" s="136"/>
      <c r="E12" s="136"/>
      <c r="F12" s="136"/>
      <c r="G12" s="136"/>
      <c r="H12" s="136"/>
      <c r="I12" s="136"/>
      <c r="J12" s="33"/>
      <c r="K12" s="32"/>
      <c r="L12" s="136" t="s">
        <v>159</v>
      </c>
      <c r="M12" s="136"/>
      <c r="N12" s="136"/>
      <c r="O12" s="136"/>
      <c r="P12" s="136"/>
      <c r="Q12" s="136"/>
      <c r="R12" s="136"/>
      <c r="S12" s="136"/>
    </row>
    <row r="13" spans="1:19" ht="22.15" customHeight="1">
      <c r="J13" s="30"/>
      <c r="K13" s="30"/>
      <c r="L13" s="104"/>
      <c r="M13" s="30"/>
      <c r="N13" s="32"/>
      <c r="O13" s="97"/>
      <c r="P13" s="34"/>
      <c r="Q13" s="34"/>
      <c r="R13" s="34"/>
      <c r="S13" s="34"/>
    </row>
    <row r="14" spans="1:19" ht="22.15" customHeight="1">
      <c r="J14" s="30"/>
      <c r="K14" s="30"/>
      <c r="L14" s="104"/>
      <c r="M14" s="30"/>
      <c r="N14" s="32"/>
      <c r="O14" s="97"/>
      <c r="P14" s="34"/>
      <c r="Q14" s="34"/>
      <c r="R14" s="34"/>
      <c r="S14" s="34"/>
    </row>
    <row r="15" spans="1:19" ht="18" customHeight="1">
      <c r="A15" s="141" t="s">
        <v>46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</row>
    <row r="16" spans="1:19" ht="18.75" customHeight="1">
      <c r="A16" s="151" t="s">
        <v>47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</row>
    <row r="17" spans="1:21" ht="18" customHeight="1">
      <c r="A17" s="151" t="s">
        <v>88</v>
      </c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</row>
    <row r="18" spans="1:21" ht="18" customHeight="1">
      <c r="A18" s="151" t="s">
        <v>89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34"/>
    </row>
    <row r="19" spans="1:21" ht="36.75" customHeight="1">
      <c r="A19" s="152" t="s">
        <v>48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</row>
    <row r="20" spans="1:21" ht="44.45" customHeight="1">
      <c r="A20" s="145" t="s">
        <v>0</v>
      </c>
      <c r="B20" s="145" t="s">
        <v>21</v>
      </c>
      <c r="C20" s="143" t="s">
        <v>22</v>
      </c>
      <c r="D20" s="144"/>
      <c r="E20" s="148" t="s">
        <v>23</v>
      </c>
      <c r="F20" s="148" t="s">
        <v>24</v>
      </c>
      <c r="G20" s="148" t="s">
        <v>25</v>
      </c>
      <c r="H20" s="119" t="s">
        <v>26</v>
      </c>
      <c r="I20" s="112" t="s">
        <v>27</v>
      </c>
      <c r="J20" s="113"/>
      <c r="K20" s="119" t="s">
        <v>28</v>
      </c>
      <c r="L20" s="124" t="s">
        <v>29</v>
      </c>
      <c r="M20" s="125"/>
      <c r="N20" s="125"/>
      <c r="O20" s="125"/>
      <c r="P20" s="126"/>
      <c r="Q20" s="119" t="s">
        <v>30</v>
      </c>
      <c r="R20" s="119" t="s">
        <v>31</v>
      </c>
      <c r="S20" s="131" t="s">
        <v>32</v>
      </c>
    </row>
    <row r="21" spans="1:21" ht="21.75" customHeight="1">
      <c r="A21" s="146"/>
      <c r="B21" s="146"/>
      <c r="C21" s="119" t="s">
        <v>33</v>
      </c>
      <c r="D21" s="119" t="s">
        <v>34</v>
      </c>
      <c r="E21" s="149"/>
      <c r="F21" s="149"/>
      <c r="G21" s="149"/>
      <c r="H21" s="123"/>
      <c r="I21" s="119" t="s">
        <v>35</v>
      </c>
      <c r="J21" s="119" t="s">
        <v>36</v>
      </c>
      <c r="K21" s="123"/>
      <c r="L21" s="121" t="s">
        <v>35</v>
      </c>
      <c r="M21" s="135" t="s">
        <v>37</v>
      </c>
      <c r="N21" s="135"/>
      <c r="O21" s="135"/>
      <c r="P21" s="135"/>
      <c r="Q21" s="123"/>
      <c r="R21" s="123"/>
      <c r="S21" s="131"/>
    </row>
    <row r="22" spans="1:21" ht="190.5" customHeight="1">
      <c r="A22" s="146"/>
      <c r="B22" s="146"/>
      <c r="C22" s="123"/>
      <c r="D22" s="123"/>
      <c r="E22" s="149"/>
      <c r="F22" s="149"/>
      <c r="G22" s="149"/>
      <c r="H22" s="120"/>
      <c r="I22" s="120"/>
      <c r="J22" s="120"/>
      <c r="K22" s="120"/>
      <c r="L22" s="122"/>
      <c r="M22" s="23" t="s">
        <v>44</v>
      </c>
      <c r="N22" s="23" t="s">
        <v>38</v>
      </c>
      <c r="O22" s="98" t="s">
        <v>43</v>
      </c>
      <c r="P22" s="23" t="s">
        <v>39</v>
      </c>
      <c r="Q22" s="120"/>
      <c r="R22" s="120"/>
      <c r="S22" s="131"/>
    </row>
    <row r="23" spans="1:21" ht="57" customHeight="1">
      <c r="A23" s="147"/>
      <c r="B23" s="147"/>
      <c r="C23" s="120"/>
      <c r="D23" s="120"/>
      <c r="E23" s="150"/>
      <c r="F23" s="150"/>
      <c r="G23" s="150"/>
      <c r="H23" s="24" t="s">
        <v>2</v>
      </c>
      <c r="I23" s="24" t="s">
        <v>2</v>
      </c>
      <c r="J23" s="24" t="s">
        <v>2</v>
      </c>
      <c r="K23" s="24" t="s">
        <v>40</v>
      </c>
      <c r="L23" s="17" t="s">
        <v>1</v>
      </c>
      <c r="M23" s="24"/>
      <c r="N23" s="24" t="s">
        <v>1</v>
      </c>
      <c r="O23" s="17" t="s">
        <v>1</v>
      </c>
      <c r="P23" s="24" t="s">
        <v>1</v>
      </c>
      <c r="Q23" s="24" t="s">
        <v>49</v>
      </c>
      <c r="R23" s="24" t="s">
        <v>49</v>
      </c>
      <c r="S23" s="131"/>
      <c r="T23" s="35"/>
      <c r="U23" s="35"/>
    </row>
    <row r="24" spans="1:21">
      <c r="A24" s="24">
        <v>1</v>
      </c>
      <c r="B24" s="24">
        <v>2</v>
      </c>
      <c r="C24" s="9">
        <v>3</v>
      </c>
      <c r="D24" s="9">
        <v>4</v>
      </c>
      <c r="E24" s="9">
        <v>5</v>
      </c>
      <c r="F24" s="9">
        <v>6</v>
      </c>
      <c r="G24" s="9">
        <v>7</v>
      </c>
      <c r="H24" s="9">
        <v>8</v>
      </c>
      <c r="I24" s="9">
        <v>9</v>
      </c>
      <c r="J24" s="9">
        <v>10</v>
      </c>
      <c r="K24" s="9">
        <v>11</v>
      </c>
      <c r="L24" s="45">
        <v>12</v>
      </c>
      <c r="M24" s="9">
        <v>13</v>
      </c>
      <c r="N24" s="9">
        <v>14</v>
      </c>
      <c r="O24" s="45">
        <v>15</v>
      </c>
      <c r="P24" s="9">
        <v>16</v>
      </c>
      <c r="Q24" s="9">
        <v>17</v>
      </c>
      <c r="R24" s="9">
        <v>18</v>
      </c>
      <c r="S24" s="9">
        <v>19</v>
      </c>
      <c r="T24" s="36"/>
      <c r="U24" s="35"/>
    </row>
    <row r="25" spans="1:21" ht="24" customHeight="1">
      <c r="A25" s="127" t="s">
        <v>115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35"/>
      <c r="U25" s="35"/>
    </row>
    <row r="26" spans="1:21" ht="24" customHeight="1">
      <c r="A26" s="24">
        <v>1</v>
      </c>
      <c r="B26" s="11" t="s">
        <v>57</v>
      </c>
      <c r="C26" s="24">
        <v>1961</v>
      </c>
      <c r="D26" s="24" t="s">
        <v>71</v>
      </c>
      <c r="E26" s="24" t="s">
        <v>72</v>
      </c>
      <c r="F26" s="24">
        <v>2</v>
      </c>
      <c r="G26" s="24">
        <v>2</v>
      </c>
      <c r="H26" s="18">
        <v>592.29999999999995</v>
      </c>
      <c r="I26" s="18">
        <v>550.9</v>
      </c>
      <c r="J26" s="18">
        <v>313.7</v>
      </c>
      <c r="K26" s="24">
        <v>27</v>
      </c>
      <c r="L26" s="17">
        <f>N26+O26+P26</f>
        <v>2706084</v>
      </c>
      <c r="M26" s="24"/>
      <c r="N26" s="24"/>
      <c r="O26" s="17">
        <v>2706084</v>
      </c>
      <c r="P26" s="24"/>
      <c r="Q26" s="17">
        <f>L26/I26</f>
        <v>4912.1147213650393</v>
      </c>
      <c r="R26" s="24">
        <v>7822</v>
      </c>
      <c r="S26" s="24" t="s">
        <v>56</v>
      </c>
      <c r="T26" s="35"/>
      <c r="U26" s="35"/>
    </row>
    <row r="27" spans="1:21" ht="24" customHeight="1">
      <c r="A27" s="24">
        <f>A26+1</f>
        <v>2</v>
      </c>
      <c r="B27" s="11" t="s">
        <v>58</v>
      </c>
      <c r="C27" s="24">
        <v>1962</v>
      </c>
      <c r="D27" s="24" t="s">
        <v>71</v>
      </c>
      <c r="E27" s="24" t="s">
        <v>73</v>
      </c>
      <c r="F27" s="24">
        <v>2</v>
      </c>
      <c r="G27" s="24">
        <v>2</v>
      </c>
      <c r="H27" s="18">
        <v>502.5</v>
      </c>
      <c r="I27" s="18">
        <v>442.1</v>
      </c>
      <c r="J27" s="18">
        <v>280.57</v>
      </c>
      <c r="K27" s="24">
        <v>25</v>
      </c>
      <c r="L27" s="17">
        <f t="shared" ref="L27:L37" si="0">N27+O27+P27</f>
        <v>1419136</v>
      </c>
      <c r="M27" s="24"/>
      <c r="N27" s="24"/>
      <c r="O27" s="17">
        <v>1419136</v>
      </c>
      <c r="P27" s="24"/>
      <c r="Q27" s="17">
        <f t="shared" ref="Q27:Q37" si="1">L27/I27</f>
        <v>3209.9886903415513</v>
      </c>
      <c r="R27" s="24">
        <v>7822</v>
      </c>
      <c r="S27" s="24" t="s">
        <v>56</v>
      </c>
      <c r="T27" s="35"/>
      <c r="U27" s="35"/>
    </row>
    <row r="28" spans="1:21" ht="24" customHeight="1">
      <c r="A28" s="24">
        <f t="shared" ref="A28:A37" si="2">A27+1</f>
        <v>3</v>
      </c>
      <c r="B28" s="11" t="s">
        <v>59</v>
      </c>
      <c r="C28" s="24">
        <v>1958</v>
      </c>
      <c r="D28" s="24" t="s">
        <v>71</v>
      </c>
      <c r="E28" s="24" t="s">
        <v>72</v>
      </c>
      <c r="F28" s="24">
        <v>2</v>
      </c>
      <c r="G28" s="24">
        <v>2</v>
      </c>
      <c r="H28" s="18">
        <v>1345.8</v>
      </c>
      <c r="I28" s="18">
        <v>1345.8</v>
      </c>
      <c r="J28" s="18">
        <v>720.55</v>
      </c>
      <c r="K28" s="24">
        <v>34</v>
      </c>
      <c r="L28" s="17">
        <f t="shared" si="0"/>
        <v>3552093</v>
      </c>
      <c r="M28" s="24"/>
      <c r="N28" s="24"/>
      <c r="O28" s="17">
        <v>3552093</v>
      </c>
      <c r="P28" s="24"/>
      <c r="Q28" s="17">
        <f t="shared" si="1"/>
        <v>2639.3914400356666</v>
      </c>
      <c r="R28" s="24">
        <v>7822</v>
      </c>
      <c r="S28" s="24" t="s">
        <v>56</v>
      </c>
      <c r="T28" s="35"/>
      <c r="U28" s="35"/>
    </row>
    <row r="29" spans="1:21" ht="24" customHeight="1">
      <c r="A29" s="24">
        <f t="shared" si="2"/>
        <v>4</v>
      </c>
      <c r="B29" s="11" t="s">
        <v>60</v>
      </c>
      <c r="C29" s="24">
        <v>1917</v>
      </c>
      <c r="D29" s="24" t="s">
        <v>71</v>
      </c>
      <c r="E29" s="24" t="s">
        <v>72</v>
      </c>
      <c r="F29" s="24">
        <v>3</v>
      </c>
      <c r="G29" s="24">
        <v>1</v>
      </c>
      <c r="H29" s="18">
        <v>766.5</v>
      </c>
      <c r="I29" s="18">
        <v>707.4</v>
      </c>
      <c r="J29" s="18">
        <v>344.9</v>
      </c>
      <c r="K29" s="24">
        <v>23</v>
      </c>
      <c r="L29" s="17">
        <f t="shared" si="0"/>
        <v>2154879</v>
      </c>
      <c r="M29" s="24"/>
      <c r="N29" s="24"/>
      <c r="O29" s="17">
        <v>2154879</v>
      </c>
      <c r="P29" s="24"/>
      <c r="Q29" s="17">
        <f t="shared" si="1"/>
        <v>3046.1959287531809</v>
      </c>
      <c r="R29" s="24">
        <v>7822</v>
      </c>
      <c r="S29" s="24" t="s">
        <v>56</v>
      </c>
      <c r="T29" s="35"/>
      <c r="U29" s="35"/>
    </row>
    <row r="30" spans="1:21" ht="24" customHeight="1">
      <c r="A30" s="24">
        <f t="shared" si="2"/>
        <v>5</v>
      </c>
      <c r="B30" s="11" t="s">
        <v>61</v>
      </c>
      <c r="C30" s="24">
        <v>1965</v>
      </c>
      <c r="D30" s="24" t="s">
        <v>71</v>
      </c>
      <c r="E30" s="24" t="s">
        <v>72</v>
      </c>
      <c r="F30" s="24">
        <v>2</v>
      </c>
      <c r="G30" s="24">
        <v>3</v>
      </c>
      <c r="H30" s="18">
        <v>870.1</v>
      </c>
      <c r="I30" s="18">
        <v>670.2</v>
      </c>
      <c r="J30" s="18">
        <v>552.89</v>
      </c>
      <c r="K30" s="24">
        <v>26</v>
      </c>
      <c r="L30" s="17">
        <f t="shared" si="0"/>
        <v>4352566</v>
      </c>
      <c r="M30" s="24"/>
      <c r="N30" s="24"/>
      <c r="O30" s="17">
        <v>4352566</v>
      </c>
      <c r="P30" s="24"/>
      <c r="Q30" s="17">
        <f t="shared" si="1"/>
        <v>6494.4285287973735</v>
      </c>
      <c r="R30" s="24">
        <v>7822</v>
      </c>
      <c r="S30" s="24" t="s">
        <v>56</v>
      </c>
      <c r="T30" s="35"/>
      <c r="U30" s="35"/>
    </row>
    <row r="31" spans="1:21" ht="24" customHeight="1">
      <c r="A31" s="24">
        <f t="shared" si="2"/>
        <v>6</v>
      </c>
      <c r="B31" s="11" t="s">
        <v>63</v>
      </c>
      <c r="C31" s="24">
        <v>1917</v>
      </c>
      <c r="D31" s="24" t="s">
        <v>71</v>
      </c>
      <c r="E31" s="24" t="s">
        <v>72</v>
      </c>
      <c r="F31" s="24">
        <v>3</v>
      </c>
      <c r="G31" s="24">
        <v>1</v>
      </c>
      <c r="H31" s="18">
        <v>438.3</v>
      </c>
      <c r="I31" s="18">
        <v>438.3</v>
      </c>
      <c r="J31" s="18">
        <v>266.39</v>
      </c>
      <c r="K31" s="24">
        <v>21</v>
      </c>
      <c r="L31" s="17">
        <f t="shared" si="0"/>
        <v>1202127</v>
      </c>
      <c r="M31" s="24"/>
      <c r="N31" s="24"/>
      <c r="O31" s="17">
        <v>1202127</v>
      </c>
      <c r="P31" s="24"/>
      <c r="Q31" s="17">
        <f t="shared" si="1"/>
        <v>2742.7036276522927</v>
      </c>
      <c r="R31" s="24">
        <v>7822</v>
      </c>
      <c r="S31" s="24" t="s">
        <v>56</v>
      </c>
      <c r="T31" s="35"/>
      <c r="U31" s="35"/>
    </row>
    <row r="32" spans="1:21" ht="39" customHeight="1">
      <c r="A32" s="24">
        <f t="shared" si="2"/>
        <v>7</v>
      </c>
      <c r="B32" s="11" t="s">
        <v>64</v>
      </c>
      <c r="C32" s="24">
        <v>1977</v>
      </c>
      <c r="D32" s="24" t="s">
        <v>71</v>
      </c>
      <c r="E32" s="24" t="s">
        <v>72</v>
      </c>
      <c r="F32" s="24">
        <v>5</v>
      </c>
      <c r="G32" s="24">
        <v>4</v>
      </c>
      <c r="H32" s="18">
        <v>3655</v>
      </c>
      <c r="I32" s="18">
        <v>3655</v>
      </c>
      <c r="J32" s="18">
        <v>2511.63</v>
      </c>
      <c r="K32" s="24">
        <v>170</v>
      </c>
      <c r="L32" s="17">
        <v>3600852</v>
      </c>
      <c r="M32" s="24"/>
      <c r="N32" s="24"/>
      <c r="O32" s="17">
        <v>3600852</v>
      </c>
      <c r="P32" s="24"/>
      <c r="Q32" s="17">
        <f>L32/I32</f>
        <v>985.18522571819426</v>
      </c>
      <c r="R32" s="24">
        <v>7822</v>
      </c>
      <c r="S32" s="24" t="s">
        <v>56</v>
      </c>
      <c r="T32" s="35"/>
      <c r="U32" s="35"/>
    </row>
    <row r="33" spans="1:23" ht="24" customHeight="1">
      <c r="A33" s="24">
        <f t="shared" si="2"/>
        <v>8</v>
      </c>
      <c r="B33" s="11" t="s">
        <v>65</v>
      </c>
      <c r="C33" s="24">
        <v>1963</v>
      </c>
      <c r="D33" s="24" t="s">
        <v>71</v>
      </c>
      <c r="E33" s="24" t="s">
        <v>72</v>
      </c>
      <c r="F33" s="24">
        <v>2</v>
      </c>
      <c r="G33" s="24">
        <v>1</v>
      </c>
      <c r="H33" s="18">
        <v>719.8</v>
      </c>
      <c r="I33" s="18">
        <v>461.7</v>
      </c>
      <c r="J33" s="18">
        <v>107.4</v>
      </c>
      <c r="K33" s="24">
        <v>46</v>
      </c>
      <c r="L33" s="17">
        <f t="shared" si="0"/>
        <v>1763431</v>
      </c>
      <c r="M33" s="24"/>
      <c r="N33" s="24"/>
      <c r="O33" s="17">
        <v>1763431</v>
      </c>
      <c r="P33" s="24"/>
      <c r="Q33" s="17">
        <f t="shared" si="1"/>
        <v>3819.4303660385531</v>
      </c>
      <c r="R33" s="24">
        <v>7822</v>
      </c>
      <c r="S33" s="24" t="s">
        <v>56</v>
      </c>
      <c r="T33" s="35"/>
      <c r="U33" s="35"/>
    </row>
    <row r="34" spans="1:23" s="41" customFormat="1" ht="24" customHeight="1">
      <c r="A34" s="24">
        <f t="shared" si="2"/>
        <v>9</v>
      </c>
      <c r="B34" s="73" t="s">
        <v>66</v>
      </c>
      <c r="C34" s="24">
        <v>1977</v>
      </c>
      <c r="D34" s="24" t="s">
        <v>71</v>
      </c>
      <c r="E34" s="24" t="s">
        <v>75</v>
      </c>
      <c r="F34" s="24">
        <v>5</v>
      </c>
      <c r="G34" s="24">
        <v>4</v>
      </c>
      <c r="H34" s="18">
        <v>3209.1</v>
      </c>
      <c r="I34" s="18">
        <v>2125.9</v>
      </c>
      <c r="J34" s="18">
        <v>1811.3</v>
      </c>
      <c r="K34" s="24">
        <v>101</v>
      </c>
      <c r="L34" s="17">
        <v>2807410.39</v>
      </c>
      <c r="M34" s="24"/>
      <c r="N34" s="24"/>
      <c r="O34" s="17">
        <v>2807410.39</v>
      </c>
      <c r="P34" s="24"/>
      <c r="Q34" s="17">
        <f t="shared" si="1"/>
        <v>1320.5749988240275</v>
      </c>
      <c r="R34" s="24">
        <v>7822</v>
      </c>
      <c r="S34" s="24" t="s">
        <v>56</v>
      </c>
      <c r="T34" s="74"/>
      <c r="U34" s="74"/>
    </row>
    <row r="35" spans="1:23" s="41" customFormat="1" ht="24" customHeight="1">
      <c r="A35" s="24">
        <f t="shared" si="2"/>
        <v>10</v>
      </c>
      <c r="B35" s="73" t="s">
        <v>80</v>
      </c>
      <c r="C35" s="24">
        <v>1974</v>
      </c>
      <c r="D35" s="24" t="s">
        <v>71</v>
      </c>
      <c r="E35" s="24" t="s">
        <v>76</v>
      </c>
      <c r="F35" s="24">
        <v>5</v>
      </c>
      <c r="G35" s="24">
        <v>5</v>
      </c>
      <c r="H35" s="18">
        <v>3970.6</v>
      </c>
      <c r="I35" s="18">
        <v>3970.6</v>
      </c>
      <c r="J35" s="18">
        <v>2778.35</v>
      </c>
      <c r="K35" s="24">
        <v>121</v>
      </c>
      <c r="L35" s="17">
        <v>2904552.11</v>
      </c>
      <c r="M35" s="24"/>
      <c r="N35" s="24"/>
      <c r="O35" s="17">
        <v>2904552.11</v>
      </c>
      <c r="P35" s="24"/>
      <c r="Q35" s="17">
        <f t="shared" si="1"/>
        <v>731.51466025285845</v>
      </c>
      <c r="R35" s="24">
        <v>7822</v>
      </c>
      <c r="S35" s="24" t="s">
        <v>56</v>
      </c>
      <c r="T35" s="74"/>
      <c r="U35" s="74"/>
    </row>
    <row r="36" spans="1:23" ht="24" customHeight="1">
      <c r="A36" s="24">
        <f t="shared" si="2"/>
        <v>11</v>
      </c>
      <c r="B36" s="11" t="s">
        <v>79</v>
      </c>
      <c r="C36" s="24">
        <v>1959</v>
      </c>
      <c r="D36" s="24" t="s">
        <v>71</v>
      </c>
      <c r="E36" s="24" t="s">
        <v>72</v>
      </c>
      <c r="F36" s="24">
        <v>2</v>
      </c>
      <c r="G36" s="24">
        <v>2</v>
      </c>
      <c r="H36" s="18">
        <v>592</v>
      </c>
      <c r="I36" s="18">
        <v>545.20000000000005</v>
      </c>
      <c r="J36" s="18">
        <v>344.48</v>
      </c>
      <c r="K36" s="24">
        <v>32</v>
      </c>
      <c r="L36" s="17">
        <f t="shared" si="0"/>
        <v>1458499</v>
      </c>
      <c r="M36" s="24"/>
      <c r="N36" s="24"/>
      <c r="O36" s="17">
        <v>1458499</v>
      </c>
      <c r="P36" s="24"/>
      <c r="Q36" s="17">
        <f t="shared" si="1"/>
        <v>2675.1632428466614</v>
      </c>
      <c r="R36" s="24">
        <v>7822</v>
      </c>
      <c r="S36" s="24" t="s">
        <v>56</v>
      </c>
      <c r="T36" s="35"/>
      <c r="U36" s="35"/>
    </row>
    <row r="37" spans="1:23" ht="24" customHeight="1">
      <c r="A37" s="24">
        <f t="shared" si="2"/>
        <v>12</v>
      </c>
      <c r="B37" s="11" t="s">
        <v>81</v>
      </c>
      <c r="C37" s="24">
        <v>1959</v>
      </c>
      <c r="D37" s="24" t="s">
        <v>71</v>
      </c>
      <c r="E37" s="24" t="s">
        <v>72</v>
      </c>
      <c r="F37" s="24">
        <v>3</v>
      </c>
      <c r="G37" s="24">
        <v>4</v>
      </c>
      <c r="H37" s="18">
        <v>2824.9</v>
      </c>
      <c r="I37" s="18">
        <v>1991.7</v>
      </c>
      <c r="J37" s="18">
        <v>1721.5</v>
      </c>
      <c r="K37" s="24">
        <v>43</v>
      </c>
      <c r="L37" s="17">
        <f t="shared" si="0"/>
        <v>3902737</v>
      </c>
      <c r="M37" s="24"/>
      <c r="N37" s="24"/>
      <c r="O37" s="17">
        <v>3902737</v>
      </c>
      <c r="P37" s="24"/>
      <c r="Q37" s="17">
        <f t="shared" si="1"/>
        <v>1959.5004267710999</v>
      </c>
      <c r="R37" s="24">
        <v>7822</v>
      </c>
      <c r="S37" s="24" t="s">
        <v>56</v>
      </c>
      <c r="T37" s="35"/>
      <c r="U37" s="35"/>
    </row>
    <row r="38" spans="1:23">
      <c r="A38" s="135" t="s">
        <v>42</v>
      </c>
      <c r="B38" s="135"/>
      <c r="C38" s="9"/>
      <c r="D38" s="9"/>
      <c r="E38" s="9"/>
      <c r="F38" s="9"/>
      <c r="G38" s="9"/>
      <c r="H38" s="44">
        <f>SUM(H26:H37)</f>
        <v>19486.900000000001</v>
      </c>
      <c r="I38" s="44">
        <f>SUM(I26:I37)</f>
        <v>16904.800000000003</v>
      </c>
      <c r="J38" s="44">
        <f>SUM(J26:J37)</f>
        <v>11753.659999999998</v>
      </c>
      <c r="K38" s="10">
        <f>SUM(K26:K37)</f>
        <v>669</v>
      </c>
      <c r="L38" s="78">
        <v>31824366</v>
      </c>
      <c r="M38" s="10">
        <f>SUM(M26:M36)</f>
        <v>0</v>
      </c>
      <c r="N38" s="10">
        <f>SUM(N26:N36)</f>
        <v>0</v>
      </c>
      <c r="O38" s="78">
        <v>31824366</v>
      </c>
      <c r="P38" s="9"/>
      <c r="Q38" s="24"/>
      <c r="R38" s="9"/>
      <c r="S38" s="9"/>
      <c r="U38" s="37"/>
      <c r="V38" s="38"/>
      <c r="W38" s="38"/>
    </row>
    <row r="39" spans="1:23" ht="36.75" customHeight="1">
      <c r="A39" s="112" t="s">
        <v>41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3"/>
    </row>
    <row r="40" spans="1:23" ht="22.5">
      <c r="A40" s="132" t="s">
        <v>114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4"/>
    </row>
    <row r="41" spans="1:23">
      <c r="A41" s="24">
        <v>1</v>
      </c>
      <c r="B41" s="21" t="s">
        <v>78</v>
      </c>
      <c r="C41" s="24">
        <v>1974</v>
      </c>
      <c r="D41" s="24" t="s">
        <v>71</v>
      </c>
      <c r="E41" s="9" t="s">
        <v>76</v>
      </c>
      <c r="F41" s="24">
        <v>5</v>
      </c>
      <c r="G41" s="24">
        <v>6</v>
      </c>
      <c r="H41" s="18">
        <v>4364.8999999999996</v>
      </c>
      <c r="I41" s="18">
        <v>4364.8999999999996</v>
      </c>
      <c r="J41" s="18">
        <v>2872.7</v>
      </c>
      <c r="K41" s="24">
        <v>144</v>
      </c>
      <c r="L41" s="71">
        <v>2978035</v>
      </c>
      <c r="M41" s="24"/>
      <c r="N41" s="24"/>
      <c r="O41" s="71">
        <v>2978035</v>
      </c>
      <c r="P41" s="24"/>
      <c r="Q41" s="18">
        <f>L41/I41</f>
        <v>682.2687804989805</v>
      </c>
      <c r="R41" s="24">
        <v>7920</v>
      </c>
      <c r="S41" s="24" t="s">
        <v>69</v>
      </c>
    </row>
    <row r="42" spans="1:23">
      <c r="A42" s="22">
        <f>A41+1</f>
        <v>2</v>
      </c>
      <c r="B42" s="21" t="s">
        <v>62</v>
      </c>
      <c r="C42" s="24">
        <v>1958</v>
      </c>
      <c r="D42" s="24" t="s">
        <v>71</v>
      </c>
      <c r="E42" s="9" t="s">
        <v>74</v>
      </c>
      <c r="F42" s="24">
        <v>1</v>
      </c>
      <c r="G42" s="24">
        <v>1</v>
      </c>
      <c r="H42" s="18">
        <v>175.9</v>
      </c>
      <c r="I42" s="18">
        <v>175.9</v>
      </c>
      <c r="J42" s="18">
        <v>175.9</v>
      </c>
      <c r="K42" s="24">
        <v>7</v>
      </c>
      <c r="L42" s="71">
        <v>1035489</v>
      </c>
      <c r="M42" s="24"/>
      <c r="N42" s="24"/>
      <c r="O42" s="71">
        <v>1035489</v>
      </c>
      <c r="P42" s="24"/>
      <c r="Q42" s="18">
        <f>L42/I42</f>
        <v>5886.8050028425241</v>
      </c>
      <c r="R42" s="24">
        <v>7920</v>
      </c>
      <c r="S42" s="24" t="s">
        <v>69</v>
      </c>
    </row>
    <row r="43" spans="1:23" s="41" customFormat="1">
      <c r="A43" s="22">
        <f t="shared" ref="A43:A54" si="3">A42+1</f>
        <v>3</v>
      </c>
      <c r="B43" s="14" t="s">
        <v>90</v>
      </c>
      <c r="C43" s="24">
        <v>1966</v>
      </c>
      <c r="D43" s="24" t="s">
        <v>71</v>
      </c>
      <c r="E43" s="9" t="s">
        <v>97</v>
      </c>
      <c r="F43" s="24">
        <v>5</v>
      </c>
      <c r="G43" s="24">
        <v>3</v>
      </c>
      <c r="H43" s="18">
        <v>2671.1</v>
      </c>
      <c r="I43" s="18">
        <v>2017.3</v>
      </c>
      <c r="J43" s="18">
        <v>1311.11</v>
      </c>
      <c r="K43" s="24">
        <v>106</v>
      </c>
      <c r="L43" s="45">
        <v>3036096</v>
      </c>
      <c r="M43" s="24"/>
      <c r="N43" s="24"/>
      <c r="O43" s="45">
        <v>3036096</v>
      </c>
      <c r="P43" s="24"/>
      <c r="Q43" s="18">
        <f t="shared" ref="Q43:Q49" si="4">L43/I43</f>
        <v>1505.02949486938</v>
      </c>
      <c r="R43" s="24">
        <v>7920</v>
      </c>
      <c r="S43" s="24" t="s">
        <v>69</v>
      </c>
    </row>
    <row r="44" spans="1:23" ht="24" customHeight="1">
      <c r="A44" s="22">
        <f t="shared" si="3"/>
        <v>4</v>
      </c>
      <c r="B44" s="11" t="s">
        <v>91</v>
      </c>
      <c r="C44" s="24">
        <v>1960</v>
      </c>
      <c r="D44" s="24" t="s">
        <v>71</v>
      </c>
      <c r="E44" s="24" t="s">
        <v>73</v>
      </c>
      <c r="F44" s="24">
        <v>2</v>
      </c>
      <c r="G44" s="24">
        <v>1</v>
      </c>
      <c r="H44" s="18">
        <v>482.2</v>
      </c>
      <c r="I44" s="18">
        <v>482.2</v>
      </c>
      <c r="J44" s="18">
        <v>346.19</v>
      </c>
      <c r="K44" s="24">
        <v>17</v>
      </c>
      <c r="L44" s="58">
        <v>1430525</v>
      </c>
      <c r="M44" s="24"/>
      <c r="N44" s="24"/>
      <c r="O44" s="58">
        <v>1430525</v>
      </c>
      <c r="P44" s="24"/>
      <c r="Q44" s="18">
        <f>L44/I44</f>
        <v>2966.6632102861886</v>
      </c>
      <c r="R44" s="24">
        <v>7920</v>
      </c>
      <c r="S44" s="24" t="s">
        <v>69</v>
      </c>
    </row>
    <row r="45" spans="1:23">
      <c r="A45" s="22">
        <f t="shared" si="3"/>
        <v>5</v>
      </c>
      <c r="B45" s="21" t="s">
        <v>92</v>
      </c>
      <c r="C45" s="24">
        <v>1961</v>
      </c>
      <c r="D45" s="24" t="s">
        <v>71</v>
      </c>
      <c r="E45" s="24" t="s">
        <v>72</v>
      </c>
      <c r="F45" s="24">
        <v>3</v>
      </c>
      <c r="G45" s="24">
        <v>2</v>
      </c>
      <c r="H45" s="18">
        <v>996.8</v>
      </c>
      <c r="I45" s="18">
        <v>921.2</v>
      </c>
      <c r="J45" s="18">
        <v>613.92999999999995</v>
      </c>
      <c r="K45" s="24">
        <v>41</v>
      </c>
      <c r="L45" s="58">
        <v>1862600</v>
      </c>
      <c r="M45" s="24"/>
      <c r="N45" s="24"/>
      <c r="O45" s="58">
        <v>1862600</v>
      </c>
      <c r="P45" s="24"/>
      <c r="Q45" s="18">
        <f t="shared" si="4"/>
        <v>2021.9279201042118</v>
      </c>
      <c r="R45" s="24">
        <v>7920</v>
      </c>
      <c r="S45" s="24" t="s">
        <v>69</v>
      </c>
    </row>
    <row r="46" spans="1:23">
      <c r="A46" s="22">
        <f t="shared" si="3"/>
        <v>6</v>
      </c>
      <c r="B46" s="21" t="s">
        <v>93</v>
      </c>
      <c r="C46" s="24">
        <v>1975</v>
      </c>
      <c r="D46" s="24" t="s">
        <v>71</v>
      </c>
      <c r="E46" s="24" t="s">
        <v>75</v>
      </c>
      <c r="F46" s="24">
        <v>5</v>
      </c>
      <c r="G46" s="24">
        <v>6</v>
      </c>
      <c r="H46" s="18">
        <v>5023.3999999999996</v>
      </c>
      <c r="I46" s="18">
        <v>4578.3999999999996</v>
      </c>
      <c r="J46" s="18">
        <v>2958.48</v>
      </c>
      <c r="K46" s="24">
        <v>159</v>
      </c>
      <c r="L46" s="58">
        <v>4863448.7699999996</v>
      </c>
      <c r="M46" s="24"/>
      <c r="N46" s="24"/>
      <c r="O46" s="58">
        <v>4863448.7699999996</v>
      </c>
      <c r="P46" s="24"/>
      <c r="Q46" s="18">
        <f t="shared" si="4"/>
        <v>1062.2594727415692</v>
      </c>
      <c r="R46" s="24">
        <v>7920</v>
      </c>
      <c r="S46" s="24" t="s">
        <v>69</v>
      </c>
    </row>
    <row r="47" spans="1:23" s="41" customFormat="1">
      <c r="A47" s="22">
        <f t="shared" si="3"/>
        <v>7</v>
      </c>
      <c r="B47" s="14" t="s">
        <v>94</v>
      </c>
      <c r="C47" s="24">
        <v>1981</v>
      </c>
      <c r="D47" s="24" t="s">
        <v>71</v>
      </c>
      <c r="E47" s="24" t="s">
        <v>72</v>
      </c>
      <c r="F47" s="24">
        <v>9</v>
      </c>
      <c r="G47" s="24">
        <v>1</v>
      </c>
      <c r="H47" s="18">
        <v>3946.8</v>
      </c>
      <c r="I47" s="18">
        <v>3774</v>
      </c>
      <c r="J47" s="18">
        <v>2446.89</v>
      </c>
      <c r="K47" s="24">
        <v>126</v>
      </c>
      <c r="L47" s="17">
        <v>4991312</v>
      </c>
      <c r="M47" s="24"/>
      <c r="N47" s="24"/>
      <c r="O47" s="17">
        <v>4991312</v>
      </c>
      <c r="P47" s="24"/>
      <c r="Q47" s="18">
        <f t="shared" si="4"/>
        <v>1322.5521992580816</v>
      </c>
      <c r="R47" s="24">
        <v>7920</v>
      </c>
      <c r="S47" s="24" t="s">
        <v>69</v>
      </c>
    </row>
    <row r="48" spans="1:23">
      <c r="A48" s="22">
        <f t="shared" si="3"/>
        <v>8</v>
      </c>
      <c r="B48" s="21" t="s">
        <v>95</v>
      </c>
      <c r="C48" s="24">
        <v>1960</v>
      </c>
      <c r="D48" s="24" t="s">
        <v>71</v>
      </c>
      <c r="E48" s="24" t="s">
        <v>72</v>
      </c>
      <c r="F48" s="24">
        <v>2</v>
      </c>
      <c r="G48" s="24">
        <v>1</v>
      </c>
      <c r="H48" s="18">
        <v>629.70000000000005</v>
      </c>
      <c r="I48" s="18">
        <v>445.8</v>
      </c>
      <c r="J48" s="18">
        <v>246.5</v>
      </c>
      <c r="K48" s="24">
        <v>14</v>
      </c>
      <c r="L48" s="58">
        <v>1408601</v>
      </c>
      <c r="M48" s="24"/>
      <c r="N48" s="24"/>
      <c r="O48" s="58">
        <v>1408601</v>
      </c>
      <c r="P48" s="24"/>
      <c r="Q48" s="18">
        <f t="shared" si="4"/>
        <v>3159.7151188873931</v>
      </c>
      <c r="R48" s="24">
        <v>7920</v>
      </c>
      <c r="S48" s="24" t="s">
        <v>69</v>
      </c>
    </row>
    <row r="49" spans="1:19">
      <c r="A49" s="22">
        <f t="shared" si="3"/>
        <v>9</v>
      </c>
      <c r="B49" s="21" t="s">
        <v>96</v>
      </c>
      <c r="C49" s="24">
        <v>1954</v>
      </c>
      <c r="D49" s="24" t="s">
        <v>71</v>
      </c>
      <c r="E49" s="24" t="s">
        <v>72</v>
      </c>
      <c r="F49" s="24">
        <v>2</v>
      </c>
      <c r="G49" s="24">
        <v>2</v>
      </c>
      <c r="H49" s="18">
        <v>794.5</v>
      </c>
      <c r="I49" s="18">
        <v>725.9</v>
      </c>
      <c r="J49" s="18">
        <v>350.43</v>
      </c>
      <c r="K49" s="24">
        <v>20</v>
      </c>
      <c r="L49" s="58">
        <v>1957055</v>
      </c>
      <c r="M49" s="24"/>
      <c r="N49" s="24"/>
      <c r="O49" s="58">
        <v>1957055</v>
      </c>
      <c r="P49" s="24"/>
      <c r="Q49" s="18">
        <f t="shared" si="4"/>
        <v>2696.0393993663038</v>
      </c>
      <c r="R49" s="24">
        <v>7920</v>
      </c>
      <c r="S49" s="24" t="s">
        <v>69</v>
      </c>
    </row>
    <row r="50" spans="1:19" ht="37.5">
      <c r="A50" s="22">
        <f t="shared" si="3"/>
        <v>10</v>
      </c>
      <c r="B50" s="21" t="s">
        <v>98</v>
      </c>
      <c r="C50" s="24">
        <v>1952</v>
      </c>
      <c r="D50" s="24" t="s">
        <v>71</v>
      </c>
      <c r="E50" s="24" t="s">
        <v>72</v>
      </c>
      <c r="F50" s="24">
        <v>2</v>
      </c>
      <c r="G50" s="24">
        <v>2</v>
      </c>
      <c r="H50" s="18">
        <v>750.6</v>
      </c>
      <c r="I50" s="18">
        <v>750.6</v>
      </c>
      <c r="J50" s="18">
        <v>383.3</v>
      </c>
      <c r="K50" s="24">
        <v>17</v>
      </c>
      <c r="L50" s="17">
        <v>2065306</v>
      </c>
      <c r="M50" s="24"/>
      <c r="N50" s="24"/>
      <c r="O50" s="17">
        <v>2065306</v>
      </c>
      <c r="P50" s="24"/>
      <c r="Q50" s="18">
        <f t="shared" ref="Q50:Q55" si="5">L50/I50</f>
        <v>2751.5401012523312</v>
      </c>
      <c r="R50" s="24">
        <v>7920</v>
      </c>
      <c r="S50" s="24" t="s">
        <v>69</v>
      </c>
    </row>
    <row r="51" spans="1:19" s="41" customFormat="1">
      <c r="A51" s="22">
        <f t="shared" si="3"/>
        <v>11</v>
      </c>
      <c r="B51" s="14" t="s">
        <v>99</v>
      </c>
      <c r="C51" s="24">
        <v>1952</v>
      </c>
      <c r="D51" s="24" t="s">
        <v>71</v>
      </c>
      <c r="E51" s="24" t="s">
        <v>72</v>
      </c>
      <c r="F51" s="24">
        <v>2</v>
      </c>
      <c r="G51" s="24">
        <v>1</v>
      </c>
      <c r="H51" s="18">
        <v>411.3</v>
      </c>
      <c r="I51" s="18">
        <v>411.3</v>
      </c>
      <c r="J51" s="18">
        <v>316.8</v>
      </c>
      <c r="K51" s="24">
        <v>12</v>
      </c>
      <c r="L51" s="17">
        <v>1139371</v>
      </c>
      <c r="M51" s="24"/>
      <c r="N51" s="24"/>
      <c r="O51" s="17">
        <v>1139371</v>
      </c>
      <c r="P51" s="24"/>
      <c r="Q51" s="18">
        <f t="shared" si="5"/>
        <v>2770.1701920739119</v>
      </c>
      <c r="R51" s="24">
        <v>7920</v>
      </c>
      <c r="S51" s="24" t="s">
        <v>69</v>
      </c>
    </row>
    <row r="52" spans="1:19">
      <c r="A52" s="22">
        <f t="shared" si="3"/>
        <v>12</v>
      </c>
      <c r="B52" s="21" t="s">
        <v>100</v>
      </c>
      <c r="C52" s="24">
        <v>1951</v>
      </c>
      <c r="D52" s="24" t="s">
        <v>71</v>
      </c>
      <c r="E52" s="24" t="s">
        <v>72</v>
      </c>
      <c r="F52" s="24">
        <v>2</v>
      </c>
      <c r="G52" s="24">
        <v>1</v>
      </c>
      <c r="H52" s="18">
        <v>799.7</v>
      </c>
      <c r="I52" s="18">
        <v>518.6</v>
      </c>
      <c r="J52" s="18">
        <v>518.6</v>
      </c>
      <c r="K52" s="24">
        <v>18</v>
      </c>
      <c r="L52" s="17">
        <v>2267684</v>
      </c>
      <c r="M52" s="24"/>
      <c r="N52" s="24"/>
      <c r="O52" s="17">
        <v>2267684</v>
      </c>
      <c r="P52" s="24"/>
      <c r="Q52" s="18">
        <f t="shared" si="5"/>
        <v>4372.7034323177786</v>
      </c>
      <c r="R52" s="24">
        <v>7920</v>
      </c>
      <c r="S52" s="24" t="s">
        <v>69</v>
      </c>
    </row>
    <row r="53" spans="1:19">
      <c r="A53" s="22">
        <f t="shared" si="3"/>
        <v>13</v>
      </c>
      <c r="B53" s="21" t="s">
        <v>101</v>
      </c>
      <c r="C53" s="24">
        <v>1959</v>
      </c>
      <c r="D53" s="24" t="s">
        <v>71</v>
      </c>
      <c r="E53" s="24" t="s">
        <v>72</v>
      </c>
      <c r="F53" s="24">
        <v>2</v>
      </c>
      <c r="G53" s="24">
        <v>2</v>
      </c>
      <c r="H53" s="18">
        <v>490.5</v>
      </c>
      <c r="I53" s="18">
        <v>442</v>
      </c>
      <c r="J53" s="18">
        <v>442</v>
      </c>
      <c r="K53" s="24">
        <v>21</v>
      </c>
      <c r="L53" s="17">
        <v>1489225</v>
      </c>
      <c r="M53" s="24"/>
      <c r="N53" s="24"/>
      <c r="O53" s="17">
        <v>1489225</v>
      </c>
      <c r="P53" s="24"/>
      <c r="Q53" s="18">
        <f t="shared" si="5"/>
        <v>3369.2873303167421</v>
      </c>
      <c r="R53" s="24">
        <v>7920</v>
      </c>
      <c r="S53" s="24" t="s">
        <v>69</v>
      </c>
    </row>
    <row r="54" spans="1:19">
      <c r="A54" s="22">
        <f t="shared" si="3"/>
        <v>14</v>
      </c>
      <c r="B54" s="21" t="s">
        <v>102</v>
      </c>
      <c r="C54" s="24">
        <v>1962</v>
      </c>
      <c r="D54" s="24" t="s">
        <v>71</v>
      </c>
      <c r="E54" s="24" t="s">
        <v>72</v>
      </c>
      <c r="F54" s="24">
        <v>2</v>
      </c>
      <c r="G54" s="24">
        <v>1</v>
      </c>
      <c r="H54" s="18">
        <v>326.3</v>
      </c>
      <c r="I54" s="18">
        <v>294.89999999999998</v>
      </c>
      <c r="J54" s="18">
        <v>294.89999999999998</v>
      </c>
      <c r="K54" s="24">
        <v>23</v>
      </c>
      <c r="L54" s="17">
        <v>716851</v>
      </c>
      <c r="M54" s="24"/>
      <c r="N54" s="24"/>
      <c r="O54" s="17">
        <v>716851</v>
      </c>
      <c r="P54" s="24"/>
      <c r="Q54" s="18">
        <f>L54/I54</f>
        <v>2430.8273991183455</v>
      </c>
      <c r="R54" s="24">
        <v>7920</v>
      </c>
      <c r="S54" s="24" t="s">
        <v>69</v>
      </c>
    </row>
    <row r="55" spans="1:19" s="41" customFormat="1">
      <c r="A55" s="24">
        <v>15</v>
      </c>
      <c r="B55" s="49" t="s">
        <v>103</v>
      </c>
      <c r="C55" s="24">
        <v>1976</v>
      </c>
      <c r="D55" s="24" t="s">
        <v>71</v>
      </c>
      <c r="E55" s="24" t="s">
        <v>72</v>
      </c>
      <c r="F55" s="24">
        <v>5</v>
      </c>
      <c r="G55" s="24">
        <v>1</v>
      </c>
      <c r="H55" s="18">
        <v>4763.3</v>
      </c>
      <c r="I55" s="18">
        <v>2443.9</v>
      </c>
      <c r="J55" s="18">
        <v>1658.38</v>
      </c>
      <c r="K55" s="24">
        <v>176</v>
      </c>
      <c r="L55" s="17">
        <v>3019437</v>
      </c>
      <c r="M55" s="24"/>
      <c r="N55" s="24"/>
      <c r="O55" s="17">
        <v>3019437</v>
      </c>
      <c r="P55" s="24"/>
      <c r="Q55" s="18">
        <f t="shared" si="5"/>
        <v>1235.4994066860345</v>
      </c>
      <c r="R55" s="24">
        <v>7920</v>
      </c>
      <c r="S55" s="24" t="s">
        <v>69</v>
      </c>
    </row>
    <row r="56" spans="1:19" s="41" customFormat="1">
      <c r="A56" s="24">
        <v>16</v>
      </c>
      <c r="B56" s="49" t="s">
        <v>104</v>
      </c>
      <c r="C56" s="24">
        <v>1960</v>
      </c>
      <c r="D56" s="24" t="s">
        <v>71</v>
      </c>
      <c r="E56" s="24" t="s">
        <v>72</v>
      </c>
      <c r="F56" s="24">
        <v>2</v>
      </c>
      <c r="G56" s="24">
        <v>2</v>
      </c>
      <c r="H56" s="18">
        <v>607.20000000000005</v>
      </c>
      <c r="I56" s="18">
        <v>558.1</v>
      </c>
      <c r="J56" s="18">
        <v>406.1</v>
      </c>
      <c r="K56" s="24">
        <v>41</v>
      </c>
      <c r="L56" s="17">
        <v>1820916</v>
      </c>
      <c r="M56" s="24"/>
      <c r="N56" s="24"/>
      <c r="O56" s="17">
        <v>1820916</v>
      </c>
      <c r="P56" s="24"/>
      <c r="Q56" s="18">
        <v>3077.38</v>
      </c>
      <c r="R56" s="24">
        <v>7920</v>
      </c>
      <c r="S56" s="24" t="s">
        <v>69</v>
      </c>
    </row>
    <row r="57" spans="1:19" s="41" customFormat="1" ht="24" customHeight="1">
      <c r="A57" s="24">
        <v>17</v>
      </c>
      <c r="B57" s="49" t="s">
        <v>105</v>
      </c>
      <c r="C57" s="24">
        <v>1959</v>
      </c>
      <c r="D57" s="24" t="s">
        <v>71</v>
      </c>
      <c r="E57" s="24" t="s">
        <v>111</v>
      </c>
      <c r="F57" s="24">
        <v>2</v>
      </c>
      <c r="G57" s="24">
        <v>1</v>
      </c>
      <c r="H57" s="18">
        <v>265.10000000000002</v>
      </c>
      <c r="I57" s="18">
        <v>245.1</v>
      </c>
      <c r="J57" s="18">
        <v>187.7</v>
      </c>
      <c r="K57" s="24">
        <v>19</v>
      </c>
      <c r="L57" s="17">
        <v>760568</v>
      </c>
      <c r="M57" s="24"/>
      <c r="N57" s="24"/>
      <c r="O57" s="17">
        <v>760568</v>
      </c>
      <c r="P57" s="24"/>
      <c r="Q57" s="18">
        <v>3103.09</v>
      </c>
      <c r="R57" s="24">
        <v>7920</v>
      </c>
      <c r="S57" s="24" t="s">
        <v>69</v>
      </c>
    </row>
    <row r="58" spans="1:19" s="41" customFormat="1">
      <c r="A58" s="24">
        <v>18</v>
      </c>
      <c r="B58" s="49" t="s">
        <v>106</v>
      </c>
      <c r="C58" s="24">
        <v>1966</v>
      </c>
      <c r="D58" s="24" t="s">
        <v>71</v>
      </c>
      <c r="E58" s="24" t="s">
        <v>72</v>
      </c>
      <c r="F58" s="24">
        <v>5</v>
      </c>
      <c r="G58" s="24">
        <v>4</v>
      </c>
      <c r="H58" s="18">
        <v>4007.7</v>
      </c>
      <c r="I58" s="18">
        <v>3112.3</v>
      </c>
      <c r="J58" s="18">
        <v>2493.4</v>
      </c>
      <c r="K58" s="24">
        <v>198</v>
      </c>
      <c r="L58" s="17">
        <v>3540294</v>
      </c>
      <c r="M58" s="24"/>
      <c r="N58" s="24"/>
      <c r="O58" s="17">
        <v>3540294</v>
      </c>
      <c r="P58" s="24"/>
      <c r="Q58" s="18">
        <v>1084.6099999999999</v>
      </c>
      <c r="R58" s="24">
        <v>7920</v>
      </c>
      <c r="S58" s="24" t="s">
        <v>69</v>
      </c>
    </row>
    <row r="59" spans="1:19" s="41" customFormat="1">
      <c r="A59" s="24">
        <v>19</v>
      </c>
      <c r="B59" s="49" t="s">
        <v>112</v>
      </c>
      <c r="C59" s="24">
        <v>1960</v>
      </c>
      <c r="D59" s="24" t="s">
        <v>71</v>
      </c>
      <c r="E59" s="24" t="s">
        <v>72</v>
      </c>
      <c r="F59" s="24">
        <v>2</v>
      </c>
      <c r="G59" s="24">
        <v>2</v>
      </c>
      <c r="H59" s="18">
        <v>602.4</v>
      </c>
      <c r="I59" s="18">
        <v>558</v>
      </c>
      <c r="J59" s="18">
        <v>382.99</v>
      </c>
      <c r="K59" s="24">
        <v>49</v>
      </c>
      <c r="L59" s="17">
        <v>1658455</v>
      </c>
      <c r="M59" s="24"/>
      <c r="N59" s="24"/>
      <c r="O59" s="17">
        <v>1658455</v>
      </c>
      <c r="P59" s="24"/>
      <c r="Q59" s="18">
        <v>2807.86</v>
      </c>
      <c r="R59" s="24">
        <v>7920</v>
      </c>
      <c r="S59" s="24" t="s">
        <v>69</v>
      </c>
    </row>
    <row r="60" spans="1:19" s="41" customFormat="1">
      <c r="A60" s="24">
        <v>20</v>
      </c>
      <c r="B60" s="49" t="s">
        <v>113</v>
      </c>
      <c r="C60" s="24">
        <v>1957</v>
      </c>
      <c r="D60" s="24" t="s">
        <v>71</v>
      </c>
      <c r="E60" s="24" t="s">
        <v>72</v>
      </c>
      <c r="F60" s="24">
        <v>2</v>
      </c>
      <c r="G60" s="24">
        <v>1</v>
      </c>
      <c r="H60" s="18">
        <v>433</v>
      </c>
      <c r="I60" s="18">
        <v>393.8</v>
      </c>
      <c r="J60" s="18">
        <v>393.8</v>
      </c>
      <c r="K60" s="24">
        <v>17</v>
      </c>
      <c r="L60" s="17">
        <v>1093226</v>
      </c>
      <c r="M60" s="24"/>
      <c r="N60" s="24"/>
      <c r="O60" s="17">
        <v>1093226</v>
      </c>
      <c r="P60" s="24"/>
      <c r="Q60" s="18">
        <v>2644.13</v>
      </c>
      <c r="R60" s="24">
        <v>7920</v>
      </c>
      <c r="S60" s="24" t="s">
        <v>69</v>
      </c>
    </row>
    <row r="61" spans="1:19" s="39" customFormat="1" ht="18.75" customHeight="1">
      <c r="A61" s="24">
        <v>21</v>
      </c>
      <c r="B61" s="13" t="s">
        <v>68</v>
      </c>
      <c r="C61" s="24">
        <v>1991</v>
      </c>
      <c r="D61" s="24" t="s">
        <v>71</v>
      </c>
      <c r="E61" s="9" t="s">
        <v>76</v>
      </c>
      <c r="F61" s="24">
        <v>5</v>
      </c>
      <c r="G61" s="24">
        <v>4</v>
      </c>
      <c r="H61" s="18">
        <v>3557.4</v>
      </c>
      <c r="I61" s="18">
        <v>3287.3</v>
      </c>
      <c r="J61" s="18">
        <v>2188.1</v>
      </c>
      <c r="K61" s="24">
        <v>79</v>
      </c>
      <c r="L61" s="17">
        <v>2518802</v>
      </c>
      <c r="M61" s="24"/>
      <c r="N61" s="24"/>
      <c r="O61" s="17">
        <v>2518802</v>
      </c>
      <c r="P61" s="24"/>
      <c r="Q61" s="18">
        <v>706.95</v>
      </c>
      <c r="R61" s="24">
        <v>7920</v>
      </c>
      <c r="S61" s="24" t="s">
        <v>69</v>
      </c>
    </row>
    <row r="62" spans="1:19" s="41" customFormat="1">
      <c r="A62" s="24">
        <v>22</v>
      </c>
      <c r="B62" s="49" t="s">
        <v>107</v>
      </c>
      <c r="C62" s="24">
        <v>1977</v>
      </c>
      <c r="D62" s="24" t="s">
        <v>71</v>
      </c>
      <c r="E62" s="24" t="s">
        <v>72</v>
      </c>
      <c r="F62" s="24">
        <v>9</v>
      </c>
      <c r="G62" s="24">
        <v>1</v>
      </c>
      <c r="H62" s="18">
        <v>2826.5</v>
      </c>
      <c r="I62" s="18">
        <v>2238.1999999999998</v>
      </c>
      <c r="J62" s="18">
        <v>2238.1999999999998</v>
      </c>
      <c r="K62" s="24">
        <v>90</v>
      </c>
      <c r="L62" s="58">
        <v>1960773</v>
      </c>
      <c r="M62" s="24"/>
      <c r="N62" s="24"/>
      <c r="O62" s="58">
        <v>1960773</v>
      </c>
      <c r="P62" s="24"/>
      <c r="Q62" s="18">
        <v>877.76</v>
      </c>
      <c r="R62" s="24">
        <v>7920</v>
      </c>
      <c r="S62" s="24" t="s">
        <v>69</v>
      </c>
    </row>
    <row r="63" spans="1:19" s="41" customFormat="1">
      <c r="A63" s="24">
        <v>23</v>
      </c>
      <c r="B63" s="49" t="s">
        <v>108</v>
      </c>
      <c r="C63" s="24">
        <v>1985</v>
      </c>
      <c r="D63" s="24" t="s">
        <v>71</v>
      </c>
      <c r="E63" s="24" t="s">
        <v>72</v>
      </c>
      <c r="F63" s="24">
        <v>9</v>
      </c>
      <c r="G63" s="24">
        <v>2</v>
      </c>
      <c r="H63" s="18">
        <v>4939.7</v>
      </c>
      <c r="I63" s="18">
        <v>3837.1</v>
      </c>
      <c r="J63" s="18">
        <v>3837.1</v>
      </c>
      <c r="K63" s="24">
        <v>157</v>
      </c>
      <c r="L63" s="58">
        <v>3911448</v>
      </c>
      <c r="M63" s="24"/>
      <c r="N63" s="24"/>
      <c r="O63" s="58">
        <v>3911448</v>
      </c>
      <c r="P63" s="24"/>
      <c r="Q63" s="18">
        <v>1024.01</v>
      </c>
      <c r="R63" s="24">
        <v>7920</v>
      </c>
      <c r="S63" s="24" t="s">
        <v>69</v>
      </c>
    </row>
    <row r="64" spans="1:19" s="41" customFormat="1" ht="37.5">
      <c r="A64" s="24">
        <v>24</v>
      </c>
      <c r="B64" s="49" t="s">
        <v>109</v>
      </c>
      <c r="C64" s="24">
        <v>1989</v>
      </c>
      <c r="D64" s="24" t="s">
        <v>71</v>
      </c>
      <c r="E64" s="24" t="s">
        <v>76</v>
      </c>
      <c r="F64" s="24">
        <v>7</v>
      </c>
      <c r="G64" s="24">
        <v>10</v>
      </c>
      <c r="H64" s="18">
        <v>7246.1</v>
      </c>
      <c r="I64" s="18">
        <v>7246.1</v>
      </c>
      <c r="J64" s="18">
        <v>7246.1</v>
      </c>
      <c r="K64" s="24">
        <v>313</v>
      </c>
      <c r="L64" s="58">
        <v>1980452</v>
      </c>
      <c r="M64" s="24"/>
      <c r="N64" s="24"/>
      <c r="O64" s="58">
        <v>1980452</v>
      </c>
      <c r="P64" s="24"/>
      <c r="Q64" s="18">
        <v>271.13</v>
      </c>
      <c r="R64" s="24">
        <v>7920</v>
      </c>
      <c r="S64" s="24" t="s">
        <v>69</v>
      </c>
    </row>
    <row r="65" spans="1:19" s="41" customFormat="1" ht="21" customHeight="1">
      <c r="A65" s="24">
        <v>25</v>
      </c>
      <c r="B65" s="49" t="s">
        <v>117</v>
      </c>
      <c r="C65" s="24">
        <v>1990</v>
      </c>
      <c r="D65" s="24" t="s">
        <v>71</v>
      </c>
      <c r="E65" s="24" t="s">
        <v>72</v>
      </c>
      <c r="F65" s="24">
        <v>7</v>
      </c>
      <c r="G65" s="24">
        <v>2</v>
      </c>
      <c r="H65" s="18">
        <v>7113.6</v>
      </c>
      <c r="I65" s="18">
        <v>5647</v>
      </c>
      <c r="J65" s="18">
        <v>5647</v>
      </c>
      <c r="K65" s="24">
        <v>209</v>
      </c>
      <c r="L65" s="58">
        <v>3924250</v>
      </c>
      <c r="M65" s="24"/>
      <c r="N65" s="24"/>
      <c r="O65" s="58">
        <v>3924250</v>
      </c>
      <c r="P65" s="24"/>
      <c r="Q65" s="18">
        <v>694.93</v>
      </c>
      <c r="R65" s="24">
        <v>7920</v>
      </c>
      <c r="S65" s="24" t="s">
        <v>69</v>
      </c>
    </row>
    <row r="66" spans="1:19" s="41" customFormat="1">
      <c r="A66" s="24">
        <v>26</v>
      </c>
      <c r="B66" s="49" t="s">
        <v>110</v>
      </c>
      <c r="C66" s="24">
        <v>1995</v>
      </c>
      <c r="D66" s="24" t="s">
        <v>71</v>
      </c>
      <c r="E66" s="24" t="s">
        <v>72</v>
      </c>
      <c r="F66" s="24">
        <v>9</v>
      </c>
      <c r="G66" s="24">
        <v>1</v>
      </c>
      <c r="H66" s="18">
        <v>3142.9</v>
      </c>
      <c r="I66" s="18">
        <v>2733.5</v>
      </c>
      <c r="J66" s="18">
        <v>2733.5</v>
      </c>
      <c r="K66" s="24">
        <v>96</v>
      </c>
      <c r="L66" s="58">
        <v>1962719</v>
      </c>
      <c r="M66" s="24"/>
      <c r="N66" s="24"/>
      <c r="O66" s="58">
        <v>1962719</v>
      </c>
      <c r="P66" s="24"/>
      <c r="Q66" s="18">
        <v>718.72</v>
      </c>
      <c r="R66" s="24">
        <v>7920</v>
      </c>
      <c r="S66" s="24" t="s">
        <v>69</v>
      </c>
    </row>
    <row r="67" spans="1:19" s="41" customFormat="1" ht="37.5">
      <c r="A67" s="24">
        <v>27</v>
      </c>
      <c r="B67" s="14" t="s">
        <v>118</v>
      </c>
      <c r="C67" s="24">
        <v>1984</v>
      </c>
      <c r="D67" s="24" t="s">
        <v>71</v>
      </c>
      <c r="E67" s="24" t="s">
        <v>72</v>
      </c>
      <c r="F67" s="24">
        <v>9</v>
      </c>
      <c r="G67" s="24">
        <v>1</v>
      </c>
      <c r="H67" s="18">
        <v>4179.8</v>
      </c>
      <c r="I67" s="18">
        <v>3189</v>
      </c>
      <c r="J67" s="18">
        <v>3189</v>
      </c>
      <c r="K67" s="24">
        <v>132</v>
      </c>
      <c r="L67" s="58">
        <v>1964255</v>
      </c>
      <c r="M67" s="24"/>
      <c r="N67" s="24"/>
      <c r="O67" s="58">
        <v>1964255</v>
      </c>
      <c r="P67" s="24"/>
      <c r="Q67" s="18">
        <v>615.95000000000005</v>
      </c>
      <c r="R67" s="24">
        <v>7920</v>
      </c>
      <c r="S67" s="24" t="s">
        <v>69</v>
      </c>
    </row>
    <row r="68" spans="1:19" s="41" customFormat="1" ht="39.75" customHeight="1">
      <c r="A68" s="24">
        <v>28</v>
      </c>
      <c r="B68" s="14" t="s">
        <v>119</v>
      </c>
      <c r="C68" s="24">
        <v>1990</v>
      </c>
      <c r="D68" s="24" t="s">
        <v>71</v>
      </c>
      <c r="E68" s="24" t="s">
        <v>72</v>
      </c>
      <c r="F68" s="24">
        <v>9</v>
      </c>
      <c r="G68" s="24">
        <v>1</v>
      </c>
      <c r="H68" s="18">
        <v>3974.4</v>
      </c>
      <c r="I68" s="18">
        <v>3124.4</v>
      </c>
      <c r="J68" s="18">
        <v>3124.4</v>
      </c>
      <c r="K68" s="24">
        <v>152</v>
      </c>
      <c r="L68" s="58">
        <v>1964509</v>
      </c>
      <c r="M68" s="24"/>
      <c r="N68" s="24"/>
      <c r="O68" s="58">
        <v>1964509</v>
      </c>
      <c r="P68" s="24"/>
      <c r="Q68" s="18">
        <v>628.76</v>
      </c>
      <c r="R68" s="24">
        <v>7920</v>
      </c>
      <c r="S68" s="24" t="s">
        <v>69</v>
      </c>
    </row>
    <row r="69" spans="1:19">
      <c r="A69" s="112" t="s">
        <v>42</v>
      </c>
      <c r="B69" s="113"/>
      <c r="C69" s="9"/>
      <c r="D69" s="9"/>
      <c r="E69" s="9"/>
      <c r="F69" s="9"/>
      <c r="G69" s="9"/>
      <c r="H69" s="45">
        <v>69522.8</v>
      </c>
      <c r="I69" s="45">
        <v>58516.800000000003</v>
      </c>
      <c r="J69" s="45">
        <v>49003.5</v>
      </c>
      <c r="K69" s="10">
        <v>2453</v>
      </c>
      <c r="L69" s="78">
        <f>SUM(L41:L68)</f>
        <v>63321702.769999996</v>
      </c>
      <c r="M69" s="10">
        <f>M42+M41+M43+M44+M45+M46+M47+M48+M49</f>
        <v>0</v>
      </c>
      <c r="N69" s="10">
        <f>N42+N41+N43+N44+N45+N46+N47+N48+N49</f>
        <v>0</v>
      </c>
      <c r="O69" s="78">
        <f>SUM(O41:O68)</f>
        <v>63321702.769999996</v>
      </c>
      <c r="P69" s="10"/>
      <c r="Q69" s="24"/>
      <c r="R69" s="9"/>
      <c r="S69" s="9"/>
    </row>
    <row r="70" spans="1:19">
      <c r="A70" s="22"/>
      <c r="B70" s="50"/>
      <c r="C70" s="52"/>
      <c r="D70" s="52"/>
      <c r="E70" s="52"/>
      <c r="F70" s="52"/>
      <c r="G70" s="52"/>
      <c r="H70" s="53"/>
      <c r="I70" s="53"/>
      <c r="J70" s="53"/>
      <c r="K70" s="54"/>
      <c r="L70" s="99"/>
      <c r="M70" s="54"/>
      <c r="N70" s="54"/>
      <c r="O70" s="99"/>
      <c r="P70" s="54"/>
      <c r="Q70" s="50"/>
      <c r="R70" s="52"/>
      <c r="S70" s="51"/>
    </row>
    <row r="71" spans="1:19" ht="36.75" customHeight="1">
      <c r="A71" s="128" t="s">
        <v>41</v>
      </c>
      <c r="B71" s="129"/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129"/>
      <c r="S71" s="130"/>
    </row>
    <row r="72" spans="1:19" s="39" customFormat="1" ht="20.25">
      <c r="A72" s="114" t="s">
        <v>116</v>
      </c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6"/>
    </row>
    <row r="73" spans="1:19" s="39" customFormat="1">
      <c r="A73" s="24">
        <v>1</v>
      </c>
      <c r="B73" s="13" t="s">
        <v>67</v>
      </c>
      <c r="C73" s="24">
        <v>1979</v>
      </c>
      <c r="D73" s="24" t="s">
        <v>71</v>
      </c>
      <c r="E73" s="9" t="s">
        <v>76</v>
      </c>
      <c r="F73" s="24">
        <v>5</v>
      </c>
      <c r="G73" s="24">
        <v>5</v>
      </c>
      <c r="H73" s="18">
        <v>6227.3</v>
      </c>
      <c r="I73" s="18">
        <v>6227.3</v>
      </c>
      <c r="J73" s="18">
        <v>3788.52</v>
      </c>
      <c r="K73" s="24">
        <v>174</v>
      </c>
      <c r="L73" s="17">
        <v>3697504</v>
      </c>
      <c r="M73" s="24"/>
      <c r="N73" s="24"/>
      <c r="O73" s="17">
        <v>3697504</v>
      </c>
      <c r="P73" s="24"/>
      <c r="Q73" s="24">
        <f>L73/I73</f>
        <v>593.75716602701004</v>
      </c>
      <c r="R73" s="24">
        <v>7920</v>
      </c>
      <c r="S73" s="24" t="s">
        <v>70</v>
      </c>
    </row>
    <row r="74" spans="1:19" s="39" customFormat="1" ht="18.75" customHeight="1">
      <c r="A74" s="24">
        <v>2</v>
      </c>
      <c r="B74" s="14" t="s">
        <v>77</v>
      </c>
      <c r="C74" s="24">
        <v>1950</v>
      </c>
      <c r="D74" s="24" t="s">
        <v>71</v>
      </c>
      <c r="E74" s="24" t="s">
        <v>72</v>
      </c>
      <c r="F74" s="24">
        <v>3</v>
      </c>
      <c r="G74" s="24">
        <v>4</v>
      </c>
      <c r="H74" s="18">
        <v>2375</v>
      </c>
      <c r="I74" s="18">
        <v>2375</v>
      </c>
      <c r="J74" s="18">
        <v>1480.89</v>
      </c>
      <c r="K74" s="24">
        <v>54</v>
      </c>
      <c r="L74" s="17">
        <v>4318210</v>
      </c>
      <c r="M74" s="24"/>
      <c r="N74" s="24"/>
      <c r="O74" s="17">
        <v>4318210</v>
      </c>
      <c r="P74" s="24"/>
      <c r="Q74" s="24">
        <f>L74/I74</f>
        <v>1818.1936842105263</v>
      </c>
      <c r="R74" s="24">
        <v>7920</v>
      </c>
      <c r="S74" s="24" t="s">
        <v>70</v>
      </c>
    </row>
    <row r="75" spans="1:19" s="39" customFormat="1" ht="18.75" customHeight="1">
      <c r="A75" s="24">
        <v>3</v>
      </c>
      <c r="B75" s="14" t="s">
        <v>121</v>
      </c>
      <c r="C75" s="24">
        <v>1983</v>
      </c>
      <c r="D75" s="24" t="s">
        <v>71</v>
      </c>
      <c r="E75" s="24" t="s">
        <v>72</v>
      </c>
      <c r="F75" s="24">
        <v>5</v>
      </c>
      <c r="G75" s="24">
        <v>8</v>
      </c>
      <c r="H75" s="18">
        <v>6381.8</v>
      </c>
      <c r="I75" s="18">
        <v>5782.4</v>
      </c>
      <c r="J75" s="18">
        <v>5782.4</v>
      </c>
      <c r="K75" s="24">
        <v>251</v>
      </c>
      <c r="L75" s="17">
        <v>5828295</v>
      </c>
      <c r="M75" s="24"/>
      <c r="N75" s="24"/>
      <c r="O75" s="17">
        <v>5828295</v>
      </c>
      <c r="P75" s="24"/>
      <c r="Q75" s="24">
        <f t="shared" ref="Q75:Q85" si="6">L75/I75</f>
        <v>1007.9370157719978</v>
      </c>
      <c r="R75" s="24">
        <v>7920</v>
      </c>
      <c r="S75" s="24" t="s">
        <v>70</v>
      </c>
    </row>
    <row r="76" spans="1:19" s="39" customFormat="1" ht="18.75" customHeight="1">
      <c r="A76" s="24">
        <v>4</v>
      </c>
      <c r="B76" s="14" t="s">
        <v>122</v>
      </c>
      <c r="C76" s="24">
        <v>1996</v>
      </c>
      <c r="D76" s="24" t="s">
        <v>71</v>
      </c>
      <c r="E76" s="24" t="s">
        <v>72</v>
      </c>
      <c r="F76" s="24">
        <v>5</v>
      </c>
      <c r="G76" s="24">
        <v>5</v>
      </c>
      <c r="H76" s="18">
        <v>4965.7</v>
      </c>
      <c r="I76" s="18">
        <v>3691.7</v>
      </c>
      <c r="J76" s="18">
        <v>3691.7</v>
      </c>
      <c r="K76" s="24">
        <v>138</v>
      </c>
      <c r="L76" s="17">
        <v>2937787</v>
      </c>
      <c r="M76" s="24"/>
      <c r="N76" s="24"/>
      <c r="O76" s="17">
        <v>2937787</v>
      </c>
      <c r="P76" s="24"/>
      <c r="Q76" s="24">
        <f t="shared" si="6"/>
        <v>795.7816182246662</v>
      </c>
      <c r="R76" s="24">
        <v>7920</v>
      </c>
      <c r="S76" s="24" t="s">
        <v>70</v>
      </c>
    </row>
    <row r="77" spans="1:19" s="39" customFormat="1" ht="18.75" customHeight="1">
      <c r="A77" s="24">
        <v>5</v>
      </c>
      <c r="B77" s="14" t="s">
        <v>123</v>
      </c>
      <c r="C77" s="24">
        <v>1999</v>
      </c>
      <c r="D77" s="24" t="s">
        <v>71</v>
      </c>
      <c r="E77" s="24" t="s">
        <v>76</v>
      </c>
      <c r="F77" s="24">
        <v>5</v>
      </c>
      <c r="G77" s="24">
        <v>4</v>
      </c>
      <c r="H77" s="18">
        <v>3980.5</v>
      </c>
      <c r="I77" s="18">
        <v>3402.9</v>
      </c>
      <c r="J77" s="18">
        <v>3402.9</v>
      </c>
      <c r="K77" s="24">
        <v>108</v>
      </c>
      <c r="L77" s="17">
        <v>3227979</v>
      </c>
      <c r="M77" s="24"/>
      <c r="N77" s="24"/>
      <c r="O77" s="17">
        <v>3227979</v>
      </c>
      <c r="P77" s="24"/>
      <c r="Q77" s="24">
        <f t="shared" si="6"/>
        <v>948.59649122807014</v>
      </c>
      <c r="R77" s="24">
        <v>7920</v>
      </c>
      <c r="S77" s="24" t="s">
        <v>70</v>
      </c>
    </row>
    <row r="78" spans="1:19" s="39" customFormat="1" ht="18.75" customHeight="1">
      <c r="A78" s="24">
        <v>6</v>
      </c>
      <c r="B78" s="14" t="s">
        <v>124</v>
      </c>
      <c r="C78" s="24">
        <v>1957</v>
      </c>
      <c r="D78" s="24" t="s">
        <v>71</v>
      </c>
      <c r="E78" s="24" t="s">
        <v>72</v>
      </c>
      <c r="F78" s="24">
        <v>2</v>
      </c>
      <c r="G78" s="24">
        <v>2</v>
      </c>
      <c r="H78" s="18">
        <v>886</v>
      </c>
      <c r="I78" s="18">
        <v>756.4</v>
      </c>
      <c r="J78" s="18">
        <v>756.4</v>
      </c>
      <c r="K78" s="24">
        <v>28</v>
      </c>
      <c r="L78" s="17">
        <v>2436914</v>
      </c>
      <c r="M78" s="24"/>
      <c r="N78" s="24"/>
      <c r="O78" s="17">
        <v>2436914</v>
      </c>
      <c r="P78" s="24"/>
      <c r="Q78" s="24">
        <f t="shared" si="6"/>
        <v>3221.7265996827077</v>
      </c>
      <c r="R78" s="24">
        <v>7920</v>
      </c>
      <c r="S78" s="24" t="s">
        <v>70</v>
      </c>
    </row>
    <row r="79" spans="1:19" s="39" customFormat="1" ht="18.75" customHeight="1">
      <c r="A79" s="24">
        <v>7</v>
      </c>
      <c r="B79" s="14" t="s">
        <v>125</v>
      </c>
      <c r="C79" s="24">
        <v>1967</v>
      </c>
      <c r="D79" s="24" t="s">
        <v>71</v>
      </c>
      <c r="E79" s="24" t="s">
        <v>72</v>
      </c>
      <c r="F79" s="24">
        <v>5</v>
      </c>
      <c r="G79" s="24">
        <v>4</v>
      </c>
      <c r="H79" s="18">
        <v>3678.2</v>
      </c>
      <c r="I79" s="18">
        <v>3415.2</v>
      </c>
      <c r="J79" s="18">
        <v>3415.2</v>
      </c>
      <c r="K79" s="24">
        <v>137</v>
      </c>
      <c r="L79" s="17">
        <v>2920940</v>
      </c>
      <c r="M79" s="24"/>
      <c r="N79" s="24"/>
      <c r="O79" s="17">
        <v>2920940</v>
      </c>
      <c r="P79" s="24"/>
      <c r="Q79" s="24">
        <f t="shared" si="6"/>
        <v>855.2764113375498</v>
      </c>
      <c r="R79" s="24">
        <v>7920</v>
      </c>
      <c r="S79" s="24" t="s">
        <v>70</v>
      </c>
    </row>
    <row r="80" spans="1:19" s="39" customFormat="1" ht="18.75" customHeight="1">
      <c r="A80" s="24">
        <v>8</v>
      </c>
      <c r="B80" s="14" t="s">
        <v>126</v>
      </c>
      <c r="C80" s="24">
        <v>1959</v>
      </c>
      <c r="D80" s="24" t="s">
        <v>71</v>
      </c>
      <c r="E80" s="24" t="s">
        <v>131</v>
      </c>
      <c r="F80" s="24">
        <v>2</v>
      </c>
      <c r="G80" s="24">
        <v>2</v>
      </c>
      <c r="H80" s="18">
        <v>643</v>
      </c>
      <c r="I80" s="18">
        <v>399.5</v>
      </c>
      <c r="J80" s="18">
        <v>398.5</v>
      </c>
      <c r="K80" s="24">
        <v>22</v>
      </c>
      <c r="L80" s="17">
        <v>944304</v>
      </c>
      <c r="M80" s="24"/>
      <c r="N80" s="24"/>
      <c r="O80" s="17">
        <v>944304</v>
      </c>
      <c r="P80" s="24"/>
      <c r="Q80" s="24">
        <f t="shared" si="6"/>
        <v>2363.7146433041303</v>
      </c>
      <c r="R80" s="24">
        <v>7920</v>
      </c>
      <c r="S80" s="24" t="s">
        <v>70</v>
      </c>
    </row>
    <row r="81" spans="1:19" s="39" customFormat="1" ht="18.75" customHeight="1">
      <c r="A81" s="24">
        <v>9</v>
      </c>
      <c r="B81" s="14" t="s">
        <v>104</v>
      </c>
      <c r="C81" s="24">
        <v>1960</v>
      </c>
      <c r="D81" s="24" t="s">
        <v>71</v>
      </c>
      <c r="E81" s="24" t="s">
        <v>72</v>
      </c>
      <c r="F81" s="24">
        <v>2</v>
      </c>
      <c r="G81" s="24">
        <v>2</v>
      </c>
      <c r="H81" s="18">
        <v>607.20000000000005</v>
      </c>
      <c r="I81" s="18">
        <v>558.1</v>
      </c>
      <c r="J81" s="18">
        <v>406.1</v>
      </c>
      <c r="K81" s="24">
        <v>41</v>
      </c>
      <c r="L81" s="17">
        <v>1468863</v>
      </c>
      <c r="M81" s="24"/>
      <c r="N81" s="24"/>
      <c r="O81" s="17">
        <v>1468863</v>
      </c>
      <c r="P81" s="24"/>
      <c r="Q81" s="24">
        <f t="shared" si="6"/>
        <v>2631.8993012005017</v>
      </c>
      <c r="R81" s="24">
        <v>7920</v>
      </c>
      <c r="S81" s="24" t="s">
        <v>70</v>
      </c>
    </row>
    <row r="82" spans="1:19" s="39" customFormat="1" ht="18.75" customHeight="1">
      <c r="A82" s="24">
        <v>10</v>
      </c>
      <c r="B82" s="14" t="s">
        <v>127</v>
      </c>
      <c r="C82" s="24">
        <v>1962</v>
      </c>
      <c r="D82" s="24" t="s">
        <v>71</v>
      </c>
      <c r="E82" s="24" t="s">
        <v>75</v>
      </c>
      <c r="F82" s="24">
        <v>5</v>
      </c>
      <c r="G82" s="24">
        <v>4</v>
      </c>
      <c r="H82" s="18">
        <v>3414.8</v>
      </c>
      <c r="I82" s="18">
        <v>3174.8</v>
      </c>
      <c r="J82" s="18">
        <v>2740.5</v>
      </c>
      <c r="K82" s="24">
        <v>97</v>
      </c>
      <c r="L82" s="17">
        <v>10109420</v>
      </c>
      <c r="M82" s="24"/>
      <c r="N82" s="24"/>
      <c r="O82" s="17">
        <v>10109420</v>
      </c>
      <c r="P82" s="24"/>
      <c r="Q82" s="24">
        <f t="shared" si="6"/>
        <v>3184.2698752677334</v>
      </c>
      <c r="R82" s="24">
        <v>7920</v>
      </c>
      <c r="S82" s="24" t="s">
        <v>70</v>
      </c>
    </row>
    <row r="83" spans="1:19" s="39" customFormat="1" ht="18.75" customHeight="1">
      <c r="A83" s="24">
        <v>11</v>
      </c>
      <c r="B83" s="14" t="s">
        <v>128</v>
      </c>
      <c r="C83" s="24">
        <v>1959</v>
      </c>
      <c r="D83" s="24" t="s">
        <v>71</v>
      </c>
      <c r="E83" s="24" t="s">
        <v>72</v>
      </c>
      <c r="F83" s="24">
        <v>4</v>
      </c>
      <c r="G83" s="24">
        <v>4</v>
      </c>
      <c r="H83" s="18">
        <v>3445</v>
      </c>
      <c r="I83" s="18">
        <v>2645.4</v>
      </c>
      <c r="J83" s="18">
        <v>1889.2</v>
      </c>
      <c r="K83" s="24">
        <v>86</v>
      </c>
      <c r="L83" s="17">
        <v>5788595</v>
      </c>
      <c r="M83" s="24"/>
      <c r="N83" s="24"/>
      <c r="O83" s="17">
        <v>5788595</v>
      </c>
      <c r="P83" s="24"/>
      <c r="Q83" s="24">
        <f t="shared" si="6"/>
        <v>2188.1738111438722</v>
      </c>
      <c r="R83" s="24">
        <v>7920</v>
      </c>
      <c r="S83" s="24" t="s">
        <v>70</v>
      </c>
    </row>
    <row r="84" spans="1:19" s="39" customFormat="1" ht="18.75" customHeight="1">
      <c r="A84" s="24">
        <v>12</v>
      </c>
      <c r="B84" s="14" t="s">
        <v>129</v>
      </c>
      <c r="C84" s="24">
        <v>1950</v>
      </c>
      <c r="D84" s="24" t="s">
        <v>71</v>
      </c>
      <c r="E84" s="24" t="s">
        <v>72</v>
      </c>
      <c r="F84" s="24">
        <v>4</v>
      </c>
      <c r="G84" s="24">
        <v>3</v>
      </c>
      <c r="H84" s="18">
        <v>2540.4</v>
      </c>
      <c r="I84" s="18">
        <v>2540.4</v>
      </c>
      <c r="J84" s="18">
        <v>1507</v>
      </c>
      <c r="K84" s="24">
        <v>76</v>
      </c>
      <c r="L84" s="17">
        <v>5662571</v>
      </c>
      <c r="M84" s="24"/>
      <c r="N84" s="24"/>
      <c r="O84" s="17">
        <v>5662571</v>
      </c>
      <c r="P84" s="24"/>
      <c r="Q84" s="24">
        <f t="shared" si="6"/>
        <v>2229.0076365926625</v>
      </c>
      <c r="R84" s="24">
        <v>7920</v>
      </c>
      <c r="S84" s="24" t="s">
        <v>70</v>
      </c>
    </row>
    <row r="85" spans="1:19" s="39" customFormat="1">
      <c r="A85" s="24">
        <v>13</v>
      </c>
      <c r="B85" s="14" t="s">
        <v>130</v>
      </c>
      <c r="C85" s="24">
        <v>1961</v>
      </c>
      <c r="D85" s="24" t="s">
        <v>71</v>
      </c>
      <c r="E85" s="24" t="s">
        <v>72</v>
      </c>
      <c r="F85" s="24">
        <v>2</v>
      </c>
      <c r="G85" s="24">
        <v>2</v>
      </c>
      <c r="H85" s="18">
        <v>701.9</v>
      </c>
      <c r="I85" s="18">
        <v>655.1</v>
      </c>
      <c r="J85" s="18">
        <v>655.1</v>
      </c>
      <c r="K85" s="24">
        <v>33</v>
      </c>
      <c r="L85" s="17">
        <v>1843220</v>
      </c>
      <c r="M85" s="24"/>
      <c r="N85" s="24"/>
      <c r="O85" s="17">
        <v>1843220</v>
      </c>
      <c r="P85" s="24"/>
      <c r="Q85" s="24">
        <f t="shared" si="6"/>
        <v>2813.6467714852693</v>
      </c>
      <c r="R85" s="24">
        <v>7920</v>
      </c>
      <c r="S85" s="24" t="s">
        <v>70</v>
      </c>
    </row>
    <row r="86" spans="1:19" s="39" customFormat="1" hidden="1">
      <c r="A86" s="24">
        <v>6</v>
      </c>
      <c r="B86" s="14"/>
      <c r="C86" s="24"/>
      <c r="D86" s="24"/>
      <c r="E86" s="24"/>
      <c r="F86" s="24"/>
      <c r="G86" s="24"/>
      <c r="H86" s="18"/>
      <c r="I86" s="18"/>
      <c r="J86" s="18"/>
      <c r="K86" s="24"/>
      <c r="L86" s="17">
        <f>N86+O86+P86</f>
        <v>0</v>
      </c>
      <c r="M86" s="24"/>
      <c r="N86" s="24"/>
      <c r="O86" s="17"/>
      <c r="P86" s="24"/>
      <c r="Q86" s="24" t="e">
        <f>L86/I86</f>
        <v>#DIV/0!</v>
      </c>
      <c r="R86" s="24">
        <v>7920</v>
      </c>
      <c r="S86" s="24" t="s">
        <v>70</v>
      </c>
    </row>
    <row r="87" spans="1:19" s="39" customFormat="1" hidden="1">
      <c r="A87" s="24">
        <v>7</v>
      </c>
      <c r="B87" s="14"/>
      <c r="C87" s="24"/>
      <c r="D87" s="24"/>
      <c r="E87" s="24"/>
      <c r="F87" s="24"/>
      <c r="G87" s="24"/>
      <c r="H87" s="18"/>
      <c r="I87" s="18"/>
      <c r="J87" s="18"/>
      <c r="K87" s="24"/>
      <c r="L87" s="17">
        <f>N87+O87+P87</f>
        <v>0</v>
      </c>
      <c r="M87" s="24"/>
      <c r="N87" s="24"/>
      <c r="O87" s="17"/>
      <c r="P87" s="24"/>
      <c r="Q87" s="24" t="e">
        <f>L87/I87</f>
        <v>#DIV/0!</v>
      </c>
      <c r="R87" s="24">
        <v>7920</v>
      </c>
      <c r="S87" s="24" t="s">
        <v>70</v>
      </c>
    </row>
    <row r="88" spans="1:19" s="39" customFormat="1">
      <c r="A88" s="24">
        <v>14</v>
      </c>
      <c r="B88" s="75" t="s">
        <v>144</v>
      </c>
      <c r="C88" s="24">
        <v>1959</v>
      </c>
      <c r="D88" s="24" t="s">
        <v>71</v>
      </c>
      <c r="E88" s="9" t="s">
        <v>72</v>
      </c>
      <c r="F88" s="24">
        <v>4</v>
      </c>
      <c r="G88" s="24">
        <v>4</v>
      </c>
      <c r="H88" s="18">
        <v>4393.7</v>
      </c>
      <c r="I88" s="18">
        <v>2641.8</v>
      </c>
      <c r="J88" s="18">
        <v>2180.4</v>
      </c>
      <c r="K88" s="24">
        <v>74</v>
      </c>
      <c r="L88" s="17">
        <v>4315368</v>
      </c>
      <c r="M88" s="24"/>
      <c r="N88" s="24"/>
      <c r="O88" s="17">
        <v>4315368</v>
      </c>
      <c r="P88" s="24"/>
      <c r="Q88" s="24">
        <f>L88/I88</f>
        <v>1633.4953440835793</v>
      </c>
      <c r="R88" s="24">
        <v>7920</v>
      </c>
      <c r="S88" s="24" t="s">
        <v>70</v>
      </c>
    </row>
    <row r="89" spans="1:19" s="39" customFormat="1">
      <c r="A89" s="24">
        <v>15</v>
      </c>
      <c r="B89" s="14" t="s">
        <v>145</v>
      </c>
      <c r="C89" s="24">
        <v>1950</v>
      </c>
      <c r="D89" s="24" t="s">
        <v>71</v>
      </c>
      <c r="E89" s="24" t="s">
        <v>72</v>
      </c>
      <c r="F89" s="24">
        <v>2</v>
      </c>
      <c r="G89" s="24">
        <v>1</v>
      </c>
      <c r="H89" s="18">
        <v>441.6</v>
      </c>
      <c r="I89" s="18">
        <v>354</v>
      </c>
      <c r="J89" s="18">
        <v>354</v>
      </c>
      <c r="K89" s="24">
        <v>15</v>
      </c>
      <c r="L89" s="17">
        <v>944304</v>
      </c>
      <c r="M89" s="24"/>
      <c r="N89" s="24"/>
      <c r="O89" s="17">
        <v>944304</v>
      </c>
      <c r="P89" s="24"/>
      <c r="Q89" s="24">
        <f>L89/I89</f>
        <v>2667.5254237288136</v>
      </c>
      <c r="R89" s="24">
        <v>7920</v>
      </c>
      <c r="S89" s="24" t="s">
        <v>70</v>
      </c>
    </row>
    <row r="90" spans="1:19" s="39" customFormat="1">
      <c r="A90" s="24">
        <v>16</v>
      </c>
      <c r="B90" s="14" t="s">
        <v>146</v>
      </c>
      <c r="C90" s="24">
        <v>1977</v>
      </c>
      <c r="D90" s="24" t="s">
        <v>71</v>
      </c>
      <c r="E90" s="24" t="s">
        <v>72</v>
      </c>
      <c r="F90" s="24">
        <v>9</v>
      </c>
      <c r="G90" s="24">
        <v>1</v>
      </c>
      <c r="H90" s="18">
        <v>2537.3000000000002</v>
      </c>
      <c r="I90" s="18">
        <v>2237.3000000000002</v>
      </c>
      <c r="J90" s="18">
        <v>2237.3000000000002</v>
      </c>
      <c r="K90" s="24">
        <v>88</v>
      </c>
      <c r="L90" s="17">
        <v>978176</v>
      </c>
      <c r="M90" s="24"/>
      <c r="N90" s="24"/>
      <c r="O90" s="17">
        <v>978176</v>
      </c>
      <c r="P90" s="24"/>
      <c r="Q90" s="24">
        <f t="shared" ref="Q90:Q121" si="7">L90/I90</f>
        <v>437.21271175077101</v>
      </c>
      <c r="R90" s="24">
        <v>7920</v>
      </c>
      <c r="S90" s="24" t="s">
        <v>70</v>
      </c>
    </row>
    <row r="91" spans="1:19" s="39" customFormat="1">
      <c r="A91" s="24">
        <v>17</v>
      </c>
      <c r="B91" s="14" t="s">
        <v>147</v>
      </c>
      <c r="C91" s="24">
        <v>1959</v>
      </c>
      <c r="D91" s="24" t="s">
        <v>71</v>
      </c>
      <c r="E91" s="24" t="s">
        <v>72</v>
      </c>
      <c r="F91" s="24">
        <v>2</v>
      </c>
      <c r="G91" s="24">
        <v>2</v>
      </c>
      <c r="H91" s="18">
        <v>719.9</v>
      </c>
      <c r="I91" s="18">
        <v>434.9</v>
      </c>
      <c r="J91" s="18">
        <v>434.9</v>
      </c>
      <c r="K91" s="24">
        <v>9</v>
      </c>
      <c r="L91" s="17">
        <v>439998</v>
      </c>
      <c r="M91" s="24"/>
      <c r="N91" s="24"/>
      <c r="O91" s="17">
        <v>439998</v>
      </c>
      <c r="P91" s="24"/>
      <c r="Q91" s="24">
        <f t="shared" si="7"/>
        <v>1011.722234996551</v>
      </c>
      <c r="R91" s="24">
        <v>7920</v>
      </c>
      <c r="S91" s="24" t="s">
        <v>70</v>
      </c>
    </row>
    <row r="92" spans="1:19" s="39" customFormat="1">
      <c r="A92" s="24">
        <v>18</v>
      </c>
      <c r="B92" s="14" t="s">
        <v>148</v>
      </c>
      <c r="C92" s="24">
        <v>1961</v>
      </c>
      <c r="D92" s="24" t="s">
        <v>71</v>
      </c>
      <c r="E92" s="24" t="s">
        <v>72</v>
      </c>
      <c r="F92" s="24">
        <v>2</v>
      </c>
      <c r="G92" s="24">
        <v>2</v>
      </c>
      <c r="H92" s="18">
        <v>528.4</v>
      </c>
      <c r="I92" s="18">
        <v>467.4</v>
      </c>
      <c r="J92" s="18">
        <v>467.4</v>
      </c>
      <c r="K92" s="24">
        <v>28</v>
      </c>
      <c r="L92" s="17">
        <v>1441841</v>
      </c>
      <c r="M92" s="24"/>
      <c r="N92" s="24"/>
      <c r="O92" s="17">
        <v>1441841</v>
      </c>
      <c r="P92" s="24"/>
      <c r="Q92" s="24">
        <f t="shared" si="7"/>
        <v>3084.8117244330338</v>
      </c>
      <c r="R92" s="24">
        <v>7920</v>
      </c>
      <c r="S92" s="24" t="s">
        <v>70</v>
      </c>
    </row>
    <row r="93" spans="1:19" s="39" customFormat="1">
      <c r="A93" s="24">
        <v>19</v>
      </c>
      <c r="B93" s="14" t="s">
        <v>129</v>
      </c>
      <c r="C93" s="24">
        <v>1950</v>
      </c>
      <c r="D93" s="24" t="s">
        <v>71</v>
      </c>
      <c r="E93" s="24" t="s">
        <v>72</v>
      </c>
      <c r="F93" s="24">
        <v>4</v>
      </c>
      <c r="G93" s="24">
        <v>3</v>
      </c>
      <c r="H93" s="18">
        <v>2540.4</v>
      </c>
      <c r="I93" s="18">
        <v>2540.4</v>
      </c>
      <c r="J93" s="18">
        <v>1507</v>
      </c>
      <c r="K93" s="24">
        <v>76</v>
      </c>
      <c r="L93" s="17">
        <v>1357226</v>
      </c>
      <c r="M93" s="24"/>
      <c r="N93" s="24"/>
      <c r="O93" s="17">
        <v>1357226</v>
      </c>
      <c r="P93" s="24"/>
      <c r="Q93" s="24">
        <f t="shared" si="7"/>
        <v>534.25680995118876</v>
      </c>
      <c r="R93" s="24">
        <v>7920</v>
      </c>
      <c r="S93" s="24" t="s">
        <v>70</v>
      </c>
    </row>
    <row r="94" spans="1:19" s="39" customFormat="1" ht="22.5" customHeight="1">
      <c r="A94" s="24">
        <v>20</v>
      </c>
      <c r="B94" s="14" t="s">
        <v>149</v>
      </c>
      <c r="C94" s="24">
        <v>1959</v>
      </c>
      <c r="D94" s="24" t="s">
        <v>71</v>
      </c>
      <c r="E94" s="24" t="s">
        <v>131</v>
      </c>
      <c r="F94" s="24">
        <v>2</v>
      </c>
      <c r="G94" s="24">
        <v>2</v>
      </c>
      <c r="H94" s="18">
        <v>647.1</v>
      </c>
      <c r="I94" s="18">
        <v>402.1</v>
      </c>
      <c r="J94" s="18">
        <v>402.1</v>
      </c>
      <c r="K94" s="24">
        <v>19</v>
      </c>
      <c r="L94" s="17">
        <v>944304</v>
      </c>
      <c r="M94" s="24"/>
      <c r="N94" s="24"/>
      <c r="O94" s="17">
        <v>944304</v>
      </c>
      <c r="P94" s="24"/>
      <c r="Q94" s="24">
        <f t="shared" si="7"/>
        <v>2348.4307386222331</v>
      </c>
      <c r="R94" s="24">
        <v>7920</v>
      </c>
      <c r="S94" s="24" t="s">
        <v>70</v>
      </c>
    </row>
    <row r="95" spans="1:19" s="39" customFormat="1" ht="22.5" customHeight="1">
      <c r="A95" s="24">
        <v>21</v>
      </c>
      <c r="B95" s="88" t="s">
        <v>185</v>
      </c>
      <c r="C95" s="24">
        <v>1954</v>
      </c>
      <c r="D95" s="24" t="s">
        <v>71</v>
      </c>
      <c r="E95" s="24" t="s">
        <v>72</v>
      </c>
      <c r="F95" s="24">
        <v>3</v>
      </c>
      <c r="G95" s="24">
        <v>2</v>
      </c>
      <c r="H95" s="18">
        <v>565.20000000000005</v>
      </c>
      <c r="I95" s="18">
        <v>531.1</v>
      </c>
      <c r="J95" s="18">
        <v>531.1</v>
      </c>
      <c r="K95" s="24">
        <v>21</v>
      </c>
      <c r="L95" s="93">
        <v>2676948.29</v>
      </c>
      <c r="M95" s="24"/>
      <c r="N95" s="24"/>
      <c r="O95" s="17">
        <v>2676948.29</v>
      </c>
      <c r="P95" s="24"/>
      <c r="Q95" s="24">
        <f t="shared" si="7"/>
        <v>5040.3846544906792</v>
      </c>
      <c r="R95" s="24">
        <v>7920</v>
      </c>
      <c r="S95" s="24" t="s">
        <v>70</v>
      </c>
    </row>
    <row r="96" spans="1:19" s="39" customFormat="1" ht="22.5" customHeight="1">
      <c r="A96" s="24">
        <v>22</v>
      </c>
      <c r="B96" s="88" t="s">
        <v>186</v>
      </c>
      <c r="C96" s="24">
        <v>1917</v>
      </c>
      <c r="D96" s="24" t="s">
        <v>71</v>
      </c>
      <c r="E96" s="24" t="s">
        <v>72</v>
      </c>
      <c r="F96" s="24">
        <v>3</v>
      </c>
      <c r="G96" s="24">
        <v>1</v>
      </c>
      <c r="H96" s="18">
        <v>435.4</v>
      </c>
      <c r="I96" s="18">
        <v>435.4</v>
      </c>
      <c r="J96" s="18">
        <v>326.5</v>
      </c>
      <c r="K96" s="24">
        <v>23</v>
      </c>
      <c r="L96" s="93">
        <v>1907924.38</v>
      </c>
      <c r="M96" s="24"/>
      <c r="N96" s="24"/>
      <c r="O96" s="17">
        <v>1907924.38</v>
      </c>
      <c r="P96" s="24"/>
      <c r="Q96" s="24">
        <f t="shared" si="7"/>
        <v>4382.0036288470374</v>
      </c>
      <c r="R96" s="24">
        <v>7920</v>
      </c>
      <c r="S96" s="24" t="s">
        <v>70</v>
      </c>
    </row>
    <row r="97" spans="1:19" s="39" customFormat="1" ht="22.5" customHeight="1">
      <c r="A97" s="24">
        <v>23</v>
      </c>
      <c r="B97" s="88" t="s">
        <v>187</v>
      </c>
      <c r="C97" s="24">
        <v>1917</v>
      </c>
      <c r="D97" s="24" t="s">
        <v>71</v>
      </c>
      <c r="E97" s="24" t="s">
        <v>72</v>
      </c>
      <c r="F97" s="24">
        <v>3</v>
      </c>
      <c r="G97" s="24">
        <v>1</v>
      </c>
      <c r="H97" s="18">
        <v>304.5</v>
      </c>
      <c r="I97" s="18">
        <v>304.5</v>
      </c>
      <c r="J97" s="18">
        <v>213.1</v>
      </c>
      <c r="K97" s="24">
        <v>12</v>
      </c>
      <c r="L97" s="93">
        <v>1428947.55</v>
      </c>
      <c r="M97" s="24"/>
      <c r="N97" s="24"/>
      <c r="O97" s="17">
        <v>1428947.55</v>
      </c>
      <c r="P97" s="24"/>
      <c r="Q97" s="24">
        <f t="shared" si="7"/>
        <v>4692.7669950738918</v>
      </c>
      <c r="R97" s="24">
        <v>7920</v>
      </c>
      <c r="S97" s="24" t="s">
        <v>70</v>
      </c>
    </row>
    <row r="98" spans="1:19" s="39" customFormat="1" ht="22.5" customHeight="1">
      <c r="A98" s="24">
        <v>24</v>
      </c>
      <c r="B98" s="88" t="s">
        <v>188</v>
      </c>
      <c r="C98" s="24">
        <v>1959</v>
      </c>
      <c r="D98" s="24" t="s">
        <v>71</v>
      </c>
      <c r="E98" s="9" t="s">
        <v>72</v>
      </c>
      <c r="F98" s="24">
        <v>4</v>
      </c>
      <c r="G98" s="24">
        <v>4</v>
      </c>
      <c r="H98" s="18">
        <v>4393.7</v>
      </c>
      <c r="I98" s="18">
        <v>2641.8</v>
      </c>
      <c r="J98" s="18">
        <v>2180.4</v>
      </c>
      <c r="K98" s="24">
        <v>74</v>
      </c>
      <c r="L98" s="93">
        <v>6263952.5700000003</v>
      </c>
      <c r="M98" s="24"/>
      <c r="N98" s="24"/>
      <c r="O98" s="17">
        <v>6263952.5700000003</v>
      </c>
      <c r="P98" s="24"/>
      <c r="Q98" s="24">
        <f t="shared" si="7"/>
        <v>2371.0926527367706</v>
      </c>
      <c r="R98" s="24">
        <v>7920</v>
      </c>
      <c r="S98" s="24" t="s">
        <v>70</v>
      </c>
    </row>
    <row r="99" spans="1:19" s="39" customFormat="1" ht="22.5" customHeight="1">
      <c r="A99" s="24">
        <v>25</v>
      </c>
      <c r="B99" s="88" t="s">
        <v>189</v>
      </c>
      <c r="C99" s="24">
        <v>1963</v>
      </c>
      <c r="D99" s="24" t="s">
        <v>71</v>
      </c>
      <c r="E99" s="24" t="s">
        <v>72</v>
      </c>
      <c r="F99" s="24">
        <v>4</v>
      </c>
      <c r="G99" s="24">
        <v>2</v>
      </c>
      <c r="H99" s="18">
        <v>2123.6999999999998</v>
      </c>
      <c r="I99" s="18">
        <v>2123.6999999999998</v>
      </c>
      <c r="J99" s="18">
        <v>1351.1</v>
      </c>
      <c r="K99" s="24">
        <v>56</v>
      </c>
      <c r="L99" s="93">
        <v>3799882.87</v>
      </c>
      <c r="M99" s="24"/>
      <c r="N99" s="24"/>
      <c r="O99" s="17">
        <v>3799882.87</v>
      </c>
      <c r="P99" s="24"/>
      <c r="Q99" s="24">
        <f t="shared" si="7"/>
        <v>1789.2747892828556</v>
      </c>
      <c r="R99" s="24">
        <v>7920</v>
      </c>
      <c r="S99" s="24" t="s">
        <v>70</v>
      </c>
    </row>
    <row r="100" spans="1:19" s="39" customFormat="1" ht="22.5" customHeight="1">
      <c r="A100" s="24">
        <v>26</v>
      </c>
      <c r="B100" s="89" t="s">
        <v>190</v>
      </c>
      <c r="C100" s="24">
        <v>1961</v>
      </c>
      <c r="D100" s="24" t="s">
        <v>71</v>
      </c>
      <c r="E100" s="24" t="s">
        <v>72</v>
      </c>
      <c r="F100" s="24">
        <v>4</v>
      </c>
      <c r="G100" s="24">
        <v>2</v>
      </c>
      <c r="H100" s="18">
        <v>1372.8</v>
      </c>
      <c r="I100" s="18">
        <v>1372.8</v>
      </c>
      <c r="J100" s="18">
        <v>1151.7</v>
      </c>
      <c r="K100" s="24">
        <v>45</v>
      </c>
      <c r="L100" s="93">
        <v>3060129.76</v>
      </c>
      <c r="M100" s="24"/>
      <c r="N100" s="24"/>
      <c r="O100" s="17">
        <v>3060129.76</v>
      </c>
      <c r="P100" s="24"/>
      <c r="Q100" s="24">
        <f t="shared" si="7"/>
        <v>2229.115501165501</v>
      </c>
      <c r="R100" s="24">
        <v>7920</v>
      </c>
      <c r="S100" s="24" t="s">
        <v>70</v>
      </c>
    </row>
    <row r="101" spans="1:19" s="39" customFormat="1" ht="22.5" customHeight="1">
      <c r="A101" s="24">
        <v>27</v>
      </c>
      <c r="B101" s="89" t="s">
        <v>191</v>
      </c>
      <c r="C101" s="24">
        <v>1963</v>
      </c>
      <c r="D101" s="24" t="s">
        <v>71</v>
      </c>
      <c r="E101" s="24" t="s">
        <v>72</v>
      </c>
      <c r="F101" s="24">
        <v>4</v>
      </c>
      <c r="G101" s="24">
        <v>2</v>
      </c>
      <c r="H101" s="18">
        <v>1216.5</v>
      </c>
      <c r="I101" s="18">
        <v>1216.5</v>
      </c>
      <c r="J101" s="18">
        <v>927.6</v>
      </c>
      <c r="K101" s="24">
        <v>44</v>
      </c>
      <c r="L101" s="94">
        <v>3060129.76</v>
      </c>
      <c r="M101" s="24"/>
      <c r="N101" s="24"/>
      <c r="O101" s="17">
        <v>3060129.76</v>
      </c>
      <c r="P101" s="24"/>
      <c r="Q101" s="24">
        <f t="shared" si="7"/>
        <v>2515.5197369502671</v>
      </c>
      <c r="R101" s="24">
        <v>7920</v>
      </c>
      <c r="S101" s="24" t="s">
        <v>70</v>
      </c>
    </row>
    <row r="102" spans="1:19" s="39" customFormat="1" ht="22.5" customHeight="1">
      <c r="A102" s="24">
        <v>28</v>
      </c>
      <c r="B102" s="89" t="s">
        <v>192</v>
      </c>
      <c r="C102" s="24">
        <v>1962</v>
      </c>
      <c r="D102" s="24" t="s">
        <v>71</v>
      </c>
      <c r="E102" s="24" t="s">
        <v>72</v>
      </c>
      <c r="F102" s="24">
        <v>4</v>
      </c>
      <c r="G102" s="24">
        <v>2</v>
      </c>
      <c r="H102" s="18">
        <v>1668.4</v>
      </c>
      <c r="I102" s="18">
        <v>1668.4</v>
      </c>
      <c r="J102" s="18">
        <v>1091.0999999999999</v>
      </c>
      <c r="K102" s="24">
        <v>39</v>
      </c>
      <c r="L102" s="94">
        <v>2847251.17</v>
      </c>
      <c r="M102" s="24"/>
      <c r="N102" s="24"/>
      <c r="O102" s="17">
        <v>2847251.17</v>
      </c>
      <c r="P102" s="24"/>
      <c r="Q102" s="24">
        <f t="shared" si="7"/>
        <v>1706.5758631023734</v>
      </c>
      <c r="R102" s="24">
        <v>7920</v>
      </c>
      <c r="S102" s="24" t="s">
        <v>70</v>
      </c>
    </row>
    <row r="103" spans="1:19" s="39" customFormat="1" ht="22.5" customHeight="1">
      <c r="A103" s="24">
        <v>29</v>
      </c>
      <c r="B103" s="89" t="s">
        <v>193</v>
      </c>
      <c r="C103" s="24">
        <v>1958</v>
      </c>
      <c r="D103" s="24" t="s">
        <v>71</v>
      </c>
      <c r="E103" s="24" t="s">
        <v>72</v>
      </c>
      <c r="F103" s="24">
        <v>3</v>
      </c>
      <c r="G103" s="24">
        <v>3</v>
      </c>
      <c r="H103" s="18">
        <v>1529.3</v>
      </c>
      <c r="I103" s="18">
        <v>1529.3</v>
      </c>
      <c r="J103" s="18">
        <v>1239.4000000000001</v>
      </c>
      <c r="K103" s="24">
        <v>45</v>
      </c>
      <c r="L103" s="94">
        <v>7367461.9699999997</v>
      </c>
      <c r="M103" s="24"/>
      <c r="N103" s="24"/>
      <c r="O103" s="17">
        <v>7367461.9699999997</v>
      </c>
      <c r="P103" s="24"/>
      <c r="Q103" s="24">
        <f t="shared" si="7"/>
        <v>4817.538723599032</v>
      </c>
      <c r="R103" s="24">
        <v>7920</v>
      </c>
      <c r="S103" s="24" t="s">
        <v>70</v>
      </c>
    </row>
    <row r="104" spans="1:19" s="39" customFormat="1" ht="22.5" customHeight="1">
      <c r="A104" s="24">
        <v>30</v>
      </c>
      <c r="B104" s="90" t="s">
        <v>194</v>
      </c>
      <c r="C104" s="24">
        <v>1962</v>
      </c>
      <c r="D104" s="24" t="s">
        <v>71</v>
      </c>
      <c r="E104" s="24" t="s">
        <v>72</v>
      </c>
      <c r="F104" s="24">
        <v>4</v>
      </c>
      <c r="G104" s="24">
        <v>2</v>
      </c>
      <c r="H104" s="18">
        <v>1694</v>
      </c>
      <c r="I104" s="18">
        <v>1694</v>
      </c>
      <c r="J104" s="18">
        <v>1124.2</v>
      </c>
      <c r="K104" s="24">
        <v>62</v>
      </c>
      <c r="L104" s="94">
        <v>3219788.7</v>
      </c>
      <c r="M104" s="24"/>
      <c r="N104" s="24"/>
      <c r="O104" s="17">
        <v>3219788.7</v>
      </c>
      <c r="P104" s="24"/>
      <c r="Q104" s="24">
        <f t="shared" si="7"/>
        <v>1900.7017119244392</v>
      </c>
      <c r="R104" s="24">
        <v>7920</v>
      </c>
      <c r="S104" s="24" t="s">
        <v>70</v>
      </c>
    </row>
    <row r="105" spans="1:19" s="39" customFormat="1" ht="22.5" customHeight="1">
      <c r="A105" s="22">
        <v>31</v>
      </c>
      <c r="B105" s="91" t="s">
        <v>195</v>
      </c>
      <c r="C105" s="24">
        <v>1917</v>
      </c>
      <c r="D105" s="24" t="s">
        <v>71</v>
      </c>
      <c r="E105" s="24" t="s">
        <v>72</v>
      </c>
      <c r="F105" s="24">
        <v>3</v>
      </c>
      <c r="G105" s="24">
        <v>2</v>
      </c>
      <c r="H105" s="18">
        <v>1148.3</v>
      </c>
      <c r="I105" s="18">
        <v>1148.3</v>
      </c>
      <c r="J105" s="18">
        <v>1018.3</v>
      </c>
      <c r="K105" s="24">
        <v>45</v>
      </c>
      <c r="L105" s="103">
        <v>3432667.3</v>
      </c>
      <c r="M105" s="24"/>
      <c r="N105" s="24"/>
      <c r="O105" s="17">
        <v>3432667.3</v>
      </c>
      <c r="P105" s="24"/>
      <c r="Q105" s="24">
        <f t="shared" si="7"/>
        <v>2989.3471218322738</v>
      </c>
      <c r="R105" s="24">
        <v>7920</v>
      </c>
      <c r="S105" s="24" t="s">
        <v>70</v>
      </c>
    </row>
    <row r="106" spans="1:19" s="39" customFormat="1" ht="22.5" customHeight="1">
      <c r="A106" s="22">
        <v>32</v>
      </c>
      <c r="B106" s="91" t="s">
        <v>196</v>
      </c>
      <c r="C106" s="24">
        <v>1965</v>
      </c>
      <c r="D106" s="24" t="s">
        <v>71</v>
      </c>
      <c r="E106" s="24" t="s">
        <v>72</v>
      </c>
      <c r="F106" s="24">
        <v>4</v>
      </c>
      <c r="G106" s="24">
        <v>3</v>
      </c>
      <c r="H106" s="18">
        <v>2779.1</v>
      </c>
      <c r="I106" s="18">
        <v>2779.1</v>
      </c>
      <c r="J106" s="18">
        <v>1511.9</v>
      </c>
      <c r="K106" s="24">
        <v>66</v>
      </c>
      <c r="L106" s="17">
        <v>4470450.43</v>
      </c>
      <c r="M106" s="24"/>
      <c r="N106" s="24"/>
      <c r="O106" s="17">
        <v>4470450.43</v>
      </c>
      <c r="P106" s="24"/>
      <c r="Q106" s="24">
        <f t="shared" si="7"/>
        <v>1608.5964628836673</v>
      </c>
      <c r="R106" s="24">
        <v>7920</v>
      </c>
      <c r="S106" s="24" t="s">
        <v>70</v>
      </c>
    </row>
    <row r="107" spans="1:19" s="39" customFormat="1" ht="22.5" customHeight="1">
      <c r="A107" s="22">
        <v>33</v>
      </c>
      <c r="B107" s="89" t="s">
        <v>197</v>
      </c>
      <c r="C107" s="24">
        <v>1966</v>
      </c>
      <c r="D107" s="24" t="s">
        <v>71</v>
      </c>
      <c r="E107" s="24" t="s">
        <v>72</v>
      </c>
      <c r="F107" s="24">
        <v>5</v>
      </c>
      <c r="G107" s="24">
        <v>3</v>
      </c>
      <c r="H107" s="18">
        <v>3322.6</v>
      </c>
      <c r="I107" s="18">
        <v>3322.6</v>
      </c>
      <c r="J107" s="18">
        <v>2037.1</v>
      </c>
      <c r="K107" s="24">
        <v>69</v>
      </c>
      <c r="L107" s="17">
        <v>5029256.74</v>
      </c>
      <c r="M107" s="24"/>
      <c r="N107" s="24"/>
      <c r="O107" s="17">
        <v>5029256.74</v>
      </c>
      <c r="P107" s="24"/>
      <c r="Q107" s="24">
        <f t="shared" si="7"/>
        <v>1513.650978149642</v>
      </c>
      <c r="R107" s="24">
        <v>7920</v>
      </c>
      <c r="S107" s="24" t="s">
        <v>70</v>
      </c>
    </row>
    <row r="108" spans="1:19" s="39" customFormat="1" ht="22.5" customHeight="1">
      <c r="A108" s="22">
        <v>34</v>
      </c>
      <c r="B108" s="91" t="s">
        <v>198</v>
      </c>
      <c r="C108" s="24">
        <v>1974</v>
      </c>
      <c r="D108" s="24" t="s">
        <v>71</v>
      </c>
      <c r="E108" s="24" t="s">
        <v>72</v>
      </c>
      <c r="F108" s="24">
        <v>5</v>
      </c>
      <c r="G108" s="24">
        <v>4</v>
      </c>
      <c r="H108" s="18">
        <v>4732.5</v>
      </c>
      <c r="I108" s="18">
        <v>4732.5</v>
      </c>
      <c r="J108" s="18">
        <v>2755.4</v>
      </c>
      <c r="K108" s="24">
        <v>109</v>
      </c>
      <c r="L108" s="17">
        <v>7078213.1799999997</v>
      </c>
      <c r="M108" s="24"/>
      <c r="N108" s="24"/>
      <c r="O108" s="17">
        <v>7078213.1799999997</v>
      </c>
      <c r="P108" s="24"/>
      <c r="Q108" s="24">
        <f t="shared" si="7"/>
        <v>1495.6604712097201</v>
      </c>
      <c r="R108" s="24">
        <v>7920</v>
      </c>
      <c r="S108" s="24" t="s">
        <v>70</v>
      </c>
    </row>
    <row r="109" spans="1:19" s="39" customFormat="1" ht="22.5" customHeight="1">
      <c r="A109" s="22">
        <v>35</v>
      </c>
      <c r="B109" s="89" t="s">
        <v>199</v>
      </c>
      <c r="C109" s="24">
        <v>1971</v>
      </c>
      <c r="D109" s="24" t="s">
        <v>71</v>
      </c>
      <c r="E109" s="24" t="s">
        <v>72</v>
      </c>
      <c r="F109" s="24">
        <v>5</v>
      </c>
      <c r="G109" s="24">
        <v>4</v>
      </c>
      <c r="H109" s="18">
        <v>3432.1</v>
      </c>
      <c r="I109" s="18">
        <v>3432.1</v>
      </c>
      <c r="J109" s="18">
        <v>2532.4</v>
      </c>
      <c r="K109" s="24">
        <v>105</v>
      </c>
      <c r="L109" s="17">
        <v>6785505.1200000001</v>
      </c>
      <c r="M109" s="24"/>
      <c r="N109" s="24"/>
      <c r="O109" s="17">
        <v>6785505.1200000001</v>
      </c>
      <c r="P109" s="24"/>
      <c r="Q109" s="24">
        <f t="shared" si="7"/>
        <v>1977.0709245068617</v>
      </c>
      <c r="R109" s="24">
        <v>7920</v>
      </c>
      <c r="S109" s="24" t="s">
        <v>70</v>
      </c>
    </row>
    <row r="110" spans="1:19" s="39" customFormat="1" ht="22.5" customHeight="1">
      <c r="A110" s="22">
        <v>36</v>
      </c>
      <c r="B110" s="89" t="s">
        <v>211</v>
      </c>
      <c r="C110" s="24">
        <v>1938</v>
      </c>
      <c r="D110" s="24" t="s">
        <v>71</v>
      </c>
      <c r="E110" s="24" t="s">
        <v>72</v>
      </c>
      <c r="F110" s="24">
        <v>4</v>
      </c>
      <c r="G110" s="24">
        <v>4</v>
      </c>
      <c r="H110" s="18">
        <v>1900.1</v>
      </c>
      <c r="I110" s="18">
        <v>1900.1</v>
      </c>
      <c r="J110" s="18">
        <v>1612.5</v>
      </c>
      <c r="K110" s="24">
        <v>67</v>
      </c>
      <c r="L110" s="17">
        <v>5662570.5499999998</v>
      </c>
      <c r="M110" s="24"/>
      <c r="N110" s="24"/>
      <c r="O110" s="17">
        <v>5662570.5499999998</v>
      </c>
      <c r="P110" s="24"/>
      <c r="Q110" s="24">
        <f t="shared" si="7"/>
        <v>2980.1434398189567</v>
      </c>
      <c r="R110" s="24">
        <v>7920</v>
      </c>
      <c r="S110" s="24" t="s">
        <v>70</v>
      </c>
    </row>
    <row r="111" spans="1:19" s="39" customFormat="1" ht="22.5" customHeight="1">
      <c r="A111" s="22">
        <v>37</v>
      </c>
      <c r="B111" s="89" t="s">
        <v>200</v>
      </c>
      <c r="C111" s="24">
        <v>1968</v>
      </c>
      <c r="D111" s="24" t="s">
        <v>71</v>
      </c>
      <c r="E111" s="24" t="s">
        <v>72</v>
      </c>
      <c r="F111" s="24">
        <v>5</v>
      </c>
      <c r="G111" s="24">
        <v>6</v>
      </c>
      <c r="H111" s="18">
        <v>4551.3999999999996</v>
      </c>
      <c r="I111" s="18">
        <v>4551.3999999999996</v>
      </c>
      <c r="J111" s="18">
        <v>3035.6</v>
      </c>
      <c r="K111" s="24">
        <v>160</v>
      </c>
      <c r="L111" s="17">
        <v>8262350.3499999996</v>
      </c>
      <c r="M111" s="24"/>
      <c r="N111" s="24"/>
      <c r="O111" s="17">
        <v>8262350.3499999996</v>
      </c>
      <c r="P111" s="24"/>
      <c r="Q111" s="24">
        <f t="shared" si="7"/>
        <v>1815.3426088676013</v>
      </c>
      <c r="R111" s="24">
        <v>7920</v>
      </c>
      <c r="S111" s="24" t="s">
        <v>70</v>
      </c>
    </row>
    <row r="112" spans="1:19" s="39" customFormat="1" ht="22.5" customHeight="1">
      <c r="A112" s="22">
        <v>38</v>
      </c>
      <c r="B112" s="91" t="s">
        <v>201</v>
      </c>
      <c r="C112" s="24">
        <v>1917</v>
      </c>
      <c r="D112" s="24" t="s">
        <v>71</v>
      </c>
      <c r="E112" s="24" t="s">
        <v>72</v>
      </c>
      <c r="F112" s="24">
        <v>2</v>
      </c>
      <c r="G112" s="24">
        <v>1</v>
      </c>
      <c r="H112" s="18">
        <v>238.5</v>
      </c>
      <c r="I112" s="18">
        <v>238.5</v>
      </c>
      <c r="J112" s="18">
        <v>214</v>
      </c>
      <c r="K112" s="24">
        <v>13</v>
      </c>
      <c r="L112" s="17">
        <v>2792414.78</v>
      </c>
      <c r="M112" s="24"/>
      <c r="N112" s="24"/>
      <c r="O112" s="17">
        <v>2792414.78</v>
      </c>
      <c r="P112" s="24"/>
      <c r="Q112" s="24">
        <f t="shared" si="7"/>
        <v>11708.238071278825</v>
      </c>
      <c r="R112" s="24">
        <v>7920</v>
      </c>
      <c r="S112" s="24" t="s">
        <v>70</v>
      </c>
    </row>
    <row r="113" spans="1:19" s="39" customFormat="1" ht="22.5" customHeight="1">
      <c r="A113" s="22">
        <v>39</v>
      </c>
      <c r="B113" s="91" t="s">
        <v>202</v>
      </c>
      <c r="C113" s="24">
        <v>1917</v>
      </c>
      <c r="D113" s="24" t="s">
        <v>71</v>
      </c>
      <c r="E113" s="24" t="s">
        <v>72</v>
      </c>
      <c r="F113" s="24">
        <v>3</v>
      </c>
      <c r="G113" s="24">
        <v>2</v>
      </c>
      <c r="H113" s="18">
        <v>787.2</v>
      </c>
      <c r="I113" s="18">
        <v>787.2</v>
      </c>
      <c r="J113" s="18">
        <v>508.3</v>
      </c>
      <c r="K113" s="24">
        <v>21</v>
      </c>
      <c r="L113" s="17">
        <v>4128151.84</v>
      </c>
      <c r="M113" s="24"/>
      <c r="N113" s="24"/>
      <c r="O113" s="17">
        <v>4128151.84</v>
      </c>
      <c r="P113" s="24"/>
      <c r="Q113" s="24">
        <f t="shared" si="7"/>
        <v>5244.0953252032514</v>
      </c>
      <c r="R113" s="24">
        <v>7920</v>
      </c>
      <c r="S113" s="24" t="s">
        <v>70</v>
      </c>
    </row>
    <row r="114" spans="1:19" s="39" customFormat="1" ht="22.5" customHeight="1">
      <c r="A114" s="22">
        <v>40</v>
      </c>
      <c r="B114" s="88" t="s">
        <v>203</v>
      </c>
      <c r="C114" s="24">
        <v>1964</v>
      </c>
      <c r="D114" s="24" t="s">
        <v>71</v>
      </c>
      <c r="E114" s="24" t="s">
        <v>72</v>
      </c>
      <c r="F114" s="24">
        <v>4</v>
      </c>
      <c r="G114" s="24">
        <v>3</v>
      </c>
      <c r="H114" s="18">
        <v>2492</v>
      </c>
      <c r="I114" s="18">
        <v>2492</v>
      </c>
      <c r="J114" s="18">
        <v>1479</v>
      </c>
      <c r="K114" s="24">
        <v>78</v>
      </c>
      <c r="L114" s="17">
        <v>4576889.7300000004</v>
      </c>
      <c r="M114" s="24"/>
      <c r="N114" s="24"/>
      <c r="O114" s="17">
        <v>4576889.7300000004</v>
      </c>
      <c r="P114" s="24"/>
      <c r="Q114" s="24">
        <f t="shared" si="7"/>
        <v>1836.6331179775282</v>
      </c>
      <c r="R114" s="24">
        <v>7920</v>
      </c>
      <c r="S114" s="24" t="s">
        <v>70</v>
      </c>
    </row>
    <row r="115" spans="1:19" s="39" customFormat="1" ht="22.5" customHeight="1">
      <c r="A115" s="22">
        <v>41</v>
      </c>
      <c r="B115" s="88" t="s">
        <v>204</v>
      </c>
      <c r="C115" s="24">
        <v>1981</v>
      </c>
      <c r="D115" s="24" t="s">
        <v>71</v>
      </c>
      <c r="E115" s="24" t="s">
        <v>72</v>
      </c>
      <c r="F115" s="24">
        <v>2</v>
      </c>
      <c r="G115" s="24">
        <v>2</v>
      </c>
      <c r="H115" s="18">
        <v>654</v>
      </c>
      <c r="I115" s="18">
        <v>654</v>
      </c>
      <c r="J115" s="18">
        <v>459.5</v>
      </c>
      <c r="K115" s="24">
        <v>18</v>
      </c>
      <c r="L115" s="17">
        <v>2256513.08</v>
      </c>
      <c r="M115" s="24"/>
      <c r="N115" s="24"/>
      <c r="O115" s="17">
        <v>2256513.08</v>
      </c>
      <c r="P115" s="24"/>
      <c r="Q115" s="24">
        <f t="shared" si="7"/>
        <v>3450.3258103975536</v>
      </c>
      <c r="R115" s="24">
        <v>7920</v>
      </c>
      <c r="S115" s="24" t="s">
        <v>70</v>
      </c>
    </row>
    <row r="116" spans="1:19" s="39" customFormat="1" ht="22.5" customHeight="1">
      <c r="A116" s="22">
        <v>42</v>
      </c>
      <c r="B116" s="89" t="s">
        <v>205</v>
      </c>
      <c r="C116" s="24">
        <v>1957</v>
      </c>
      <c r="D116" s="24" t="s">
        <v>71</v>
      </c>
      <c r="E116" s="24" t="s">
        <v>72</v>
      </c>
      <c r="F116" s="24">
        <v>4</v>
      </c>
      <c r="G116" s="24">
        <v>4</v>
      </c>
      <c r="H116" s="18">
        <v>3664.2</v>
      </c>
      <c r="I116" s="18">
        <v>3664.2</v>
      </c>
      <c r="J116" s="18">
        <v>2332.1</v>
      </c>
      <c r="K116" s="24">
        <v>80</v>
      </c>
      <c r="L116" s="17">
        <v>6838724.7699999996</v>
      </c>
      <c r="M116" s="24"/>
      <c r="N116" s="24"/>
      <c r="O116" s="17">
        <v>6838724.7699999996</v>
      </c>
      <c r="P116" s="24"/>
      <c r="Q116" s="24">
        <f t="shared" si="7"/>
        <v>1866.3623082801157</v>
      </c>
      <c r="R116" s="24">
        <v>7920</v>
      </c>
      <c r="S116" s="24" t="s">
        <v>70</v>
      </c>
    </row>
    <row r="117" spans="1:19" s="39" customFormat="1" ht="22.5" customHeight="1">
      <c r="A117" s="22">
        <v>43</v>
      </c>
      <c r="B117" s="92" t="s">
        <v>206</v>
      </c>
      <c r="C117" s="24">
        <v>1960</v>
      </c>
      <c r="D117" s="24" t="s">
        <v>71</v>
      </c>
      <c r="E117" s="24" t="s">
        <v>72</v>
      </c>
      <c r="F117" s="24">
        <v>3</v>
      </c>
      <c r="G117" s="24">
        <v>4</v>
      </c>
      <c r="H117" s="18">
        <v>1945.1</v>
      </c>
      <c r="I117" s="18">
        <v>1945.1</v>
      </c>
      <c r="J117" s="18">
        <v>969</v>
      </c>
      <c r="K117" s="24">
        <v>39</v>
      </c>
      <c r="L117" s="17">
        <v>4550279.9000000004</v>
      </c>
      <c r="M117" s="24"/>
      <c r="N117" s="24"/>
      <c r="O117" s="17">
        <v>4550279.9000000004</v>
      </c>
      <c r="P117" s="24"/>
      <c r="Q117" s="24">
        <f t="shared" si="7"/>
        <v>2339.3552516580125</v>
      </c>
      <c r="R117" s="24">
        <v>7920</v>
      </c>
      <c r="S117" s="24" t="s">
        <v>70</v>
      </c>
    </row>
    <row r="118" spans="1:19" s="39" customFormat="1" ht="22.5" customHeight="1">
      <c r="A118" s="22">
        <v>44</v>
      </c>
      <c r="B118" s="90" t="s">
        <v>207</v>
      </c>
      <c r="C118" s="24">
        <v>1961</v>
      </c>
      <c r="D118" s="24" t="s">
        <v>71</v>
      </c>
      <c r="E118" s="24" t="s">
        <v>72</v>
      </c>
      <c r="F118" s="24">
        <v>4</v>
      </c>
      <c r="G118" s="24">
        <v>3</v>
      </c>
      <c r="H118" s="18">
        <v>2834.9</v>
      </c>
      <c r="I118" s="18">
        <v>2834.9</v>
      </c>
      <c r="J118" s="18">
        <v>1494.3</v>
      </c>
      <c r="K118" s="24">
        <v>66</v>
      </c>
      <c r="L118" s="17">
        <v>4896207.62</v>
      </c>
      <c r="M118" s="24"/>
      <c r="N118" s="24"/>
      <c r="O118" s="17">
        <v>4896207.62</v>
      </c>
      <c r="P118" s="24"/>
      <c r="Q118" s="24">
        <f t="shared" si="7"/>
        <v>1727.1182828318458</v>
      </c>
      <c r="R118" s="24">
        <v>7920</v>
      </c>
      <c r="S118" s="24" t="s">
        <v>70</v>
      </c>
    </row>
    <row r="119" spans="1:19" s="39" customFormat="1" ht="22.5" customHeight="1">
      <c r="A119" s="22">
        <v>45</v>
      </c>
      <c r="B119" s="90" t="s">
        <v>208</v>
      </c>
      <c r="C119" s="24">
        <v>1962</v>
      </c>
      <c r="D119" s="24" t="s">
        <v>71</v>
      </c>
      <c r="E119" s="24" t="s">
        <v>72</v>
      </c>
      <c r="F119" s="24">
        <v>4</v>
      </c>
      <c r="G119" s="24">
        <v>2</v>
      </c>
      <c r="H119" s="18">
        <v>1840.9</v>
      </c>
      <c r="I119" s="18">
        <v>1840.9</v>
      </c>
      <c r="J119" s="18">
        <v>1164.5</v>
      </c>
      <c r="K119" s="24">
        <v>51</v>
      </c>
      <c r="L119" s="17">
        <v>2794031.52</v>
      </c>
      <c r="M119" s="24"/>
      <c r="N119" s="24"/>
      <c r="O119" s="17">
        <v>2794031.52</v>
      </c>
      <c r="P119" s="24"/>
      <c r="Q119" s="24">
        <f t="shared" si="7"/>
        <v>1517.7530121136399</v>
      </c>
      <c r="R119" s="24">
        <v>7920</v>
      </c>
      <c r="S119" s="24" t="s">
        <v>70</v>
      </c>
    </row>
    <row r="120" spans="1:19" s="39" customFormat="1" ht="22.5" customHeight="1">
      <c r="A120" s="22">
        <v>46</v>
      </c>
      <c r="B120" s="90" t="s">
        <v>209</v>
      </c>
      <c r="C120" s="24">
        <v>1952</v>
      </c>
      <c r="D120" s="24" t="s">
        <v>71</v>
      </c>
      <c r="E120" s="24" t="s">
        <v>72</v>
      </c>
      <c r="F120" s="24">
        <v>4</v>
      </c>
      <c r="G120" s="24">
        <v>3</v>
      </c>
      <c r="H120" s="18">
        <v>1772.2</v>
      </c>
      <c r="I120" s="18">
        <v>1772.2</v>
      </c>
      <c r="J120" s="18">
        <v>1359.2</v>
      </c>
      <c r="K120" s="24">
        <v>66</v>
      </c>
      <c r="L120" s="17">
        <v>3304940.14</v>
      </c>
      <c r="M120" s="24"/>
      <c r="N120" s="24"/>
      <c r="O120" s="17">
        <v>3304940.14</v>
      </c>
      <c r="P120" s="24"/>
      <c r="Q120" s="24">
        <f t="shared" si="7"/>
        <v>1864.8798894030019</v>
      </c>
      <c r="R120" s="24">
        <v>7920</v>
      </c>
      <c r="S120" s="24" t="s">
        <v>70</v>
      </c>
    </row>
    <row r="121" spans="1:19" s="39" customFormat="1" ht="22.5" customHeight="1">
      <c r="A121" s="22">
        <v>47</v>
      </c>
      <c r="B121" s="90" t="s">
        <v>210</v>
      </c>
      <c r="C121" s="24">
        <v>1954</v>
      </c>
      <c r="D121" s="24" t="s">
        <v>71</v>
      </c>
      <c r="E121" s="24" t="s">
        <v>72</v>
      </c>
      <c r="F121" s="24">
        <v>4</v>
      </c>
      <c r="G121" s="24">
        <v>4</v>
      </c>
      <c r="H121" s="18">
        <v>2603.6999999999998</v>
      </c>
      <c r="I121" s="18">
        <v>2603.6999999999998</v>
      </c>
      <c r="J121" s="18">
        <v>1522.8</v>
      </c>
      <c r="K121" s="24">
        <v>49</v>
      </c>
      <c r="L121" s="17">
        <v>5662570.5499999998</v>
      </c>
      <c r="M121" s="24"/>
      <c r="N121" s="24"/>
      <c r="O121" s="17">
        <v>5662570.5499999998</v>
      </c>
      <c r="P121" s="24"/>
      <c r="Q121" s="24">
        <f t="shared" si="7"/>
        <v>2174.8168183738526</v>
      </c>
      <c r="R121" s="24">
        <v>7920</v>
      </c>
      <c r="S121" s="24" t="s">
        <v>70</v>
      </c>
    </row>
    <row r="122" spans="1:19" s="39" customFormat="1">
      <c r="A122" s="112" t="s">
        <v>42</v>
      </c>
      <c r="B122" s="113"/>
      <c r="C122" s="9"/>
      <c r="D122" s="9"/>
      <c r="E122" s="9"/>
      <c r="F122" s="9"/>
      <c r="G122" s="9"/>
      <c r="H122" s="44">
        <f>SUM(H73:H121)</f>
        <v>107657.50000000001</v>
      </c>
      <c r="I122" s="44">
        <f>SUM(I73:I121)</f>
        <v>98918.399999999994</v>
      </c>
      <c r="J122" s="44">
        <f>SUM(J73:J121)</f>
        <v>73639.61</v>
      </c>
      <c r="K122" s="10">
        <f>SUM(K73:K121)</f>
        <v>3077</v>
      </c>
      <c r="L122" s="78">
        <f>SUM(L73:L121)</f>
        <v>179759973.62000003</v>
      </c>
      <c r="M122" s="10">
        <v>0</v>
      </c>
      <c r="N122" s="10">
        <v>0</v>
      </c>
      <c r="O122" s="78">
        <f>SUM(O73:O121)</f>
        <v>179759973.62000003</v>
      </c>
      <c r="P122" s="9"/>
      <c r="Q122" s="24"/>
      <c r="R122" s="9"/>
      <c r="S122" s="9"/>
    </row>
    <row r="123" spans="1:19" s="39" customFormat="1">
      <c r="A123" s="22"/>
      <c r="B123" s="50"/>
      <c r="C123" s="52"/>
      <c r="D123" s="52"/>
      <c r="E123" s="52"/>
      <c r="F123" s="52"/>
      <c r="G123" s="52"/>
      <c r="H123" s="72"/>
      <c r="I123" s="72"/>
      <c r="J123" s="72"/>
      <c r="K123" s="54"/>
      <c r="L123" s="99"/>
      <c r="M123" s="54"/>
      <c r="N123" s="54"/>
      <c r="O123" s="99"/>
      <c r="P123" s="52"/>
      <c r="Q123" s="50"/>
      <c r="R123" s="52"/>
      <c r="S123" s="51"/>
    </row>
    <row r="124" spans="1:19" s="39" customFormat="1">
      <c r="A124" s="22"/>
      <c r="B124" s="50"/>
      <c r="C124" s="52"/>
      <c r="D124" s="52"/>
      <c r="E124" s="52"/>
      <c r="F124" s="52"/>
      <c r="G124" s="52"/>
      <c r="H124" s="72"/>
      <c r="I124" s="72"/>
      <c r="J124" s="72"/>
      <c r="K124" s="54"/>
      <c r="L124" s="99"/>
      <c r="M124" s="54"/>
      <c r="N124" s="54"/>
      <c r="O124" s="99"/>
      <c r="P124" s="52"/>
      <c r="Q124" s="50"/>
      <c r="R124" s="52"/>
      <c r="S124" s="51"/>
    </row>
    <row r="125" spans="1:19" s="39" customFormat="1" ht="36.75" customHeight="1">
      <c r="A125" s="112" t="s">
        <v>41</v>
      </c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3"/>
    </row>
    <row r="126" spans="1:19" s="39" customFormat="1" ht="23.25" customHeight="1">
      <c r="B126" s="118" t="s">
        <v>150</v>
      </c>
      <c r="C126" s="118"/>
      <c r="D126" s="118"/>
      <c r="E126" s="118"/>
      <c r="F126" s="118"/>
      <c r="G126" s="118"/>
      <c r="H126" s="118"/>
      <c r="I126" s="118"/>
      <c r="J126" s="118"/>
      <c r="K126" s="118"/>
      <c r="L126" s="118"/>
      <c r="M126" s="118"/>
      <c r="N126" s="118"/>
      <c r="O126" s="118"/>
      <c r="P126" s="118"/>
      <c r="Q126" s="118"/>
    </row>
    <row r="127" spans="1:19" s="39" customFormat="1">
      <c r="A127" s="24">
        <v>1</v>
      </c>
      <c r="B127" s="75" t="s">
        <v>138</v>
      </c>
      <c r="C127" s="24">
        <v>1949</v>
      </c>
      <c r="D127" s="24" t="s">
        <v>71</v>
      </c>
      <c r="E127" s="9" t="s">
        <v>72</v>
      </c>
      <c r="F127" s="24">
        <v>3</v>
      </c>
      <c r="G127" s="24">
        <v>3</v>
      </c>
      <c r="H127" s="18">
        <v>2081.1</v>
      </c>
      <c r="I127" s="18">
        <v>1851.9</v>
      </c>
      <c r="J127" s="18">
        <v>972.4</v>
      </c>
      <c r="K127" s="24">
        <v>21</v>
      </c>
      <c r="L127" s="17">
        <v>2149117</v>
      </c>
      <c r="M127" s="24"/>
      <c r="N127" s="24"/>
      <c r="O127" s="17">
        <v>2149117</v>
      </c>
      <c r="P127" s="24"/>
      <c r="Q127" s="24">
        <f t="shared" ref="Q127:Q132" si="8">L127/I127</f>
        <v>1160.4930071818133</v>
      </c>
      <c r="R127" s="24">
        <v>7920</v>
      </c>
      <c r="S127" s="24" t="s">
        <v>70</v>
      </c>
    </row>
    <row r="128" spans="1:19" s="39" customFormat="1" ht="18.75" customHeight="1">
      <c r="A128" s="24">
        <v>2</v>
      </c>
      <c r="B128" s="14" t="s">
        <v>139</v>
      </c>
      <c r="C128" s="24">
        <v>1956</v>
      </c>
      <c r="D128" s="24" t="s">
        <v>71</v>
      </c>
      <c r="E128" s="24" t="s">
        <v>72</v>
      </c>
      <c r="F128" s="24">
        <v>2</v>
      </c>
      <c r="G128" s="24">
        <v>2</v>
      </c>
      <c r="H128" s="18">
        <v>1147.5</v>
      </c>
      <c r="I128" s="18">
        <v>1088.5999999999999</v>
      </c>
      <c r="J128" s="18">
        <v>378.2</v>
      </c>
      <c r="K128" s="24">
        <v>28</v>
      </c>
      <c r="L128" s="17">
        <v>2009957</v>
      </c>
      <c r="M128" s="24"/>
      <c r="N128" s="24"/>
      <c r="O128" s="17">
        <v>2009957</v>
      </c>
      <c r="P128" s="24"/>
      <c r="Q128" s="24">
        <f t="shared" si="8"/>
        <v>1846.3687304795151</v>
      </c>
      <c r="R128" s="24">
        <v>7920</v>
      </c>
      <c r="S128" s="24" t="s">
        <v>70</v>
      </c>
    </row>
    <row r="129" spans="1:19" s="39" customFormat="1" ht="18.75" customHeight="1">
      <c r="A129" s="24">
        <v>3</v>
      </c>
      <c r="B129" s="14" t="s">
        <v>140</v>
      </c>
      <c r="C129" s="24">
        <v>1963</v>
      </c>
      <c r="D129" s="24" t="s">
        <v>71</v>
      </c>
      <c r="E129" s="24" t="s">
        <v>72</v>
      </c>
      <c r="F129" s="24">
        <v>4</v>
      </c>
      <c r="G129" s="24">
        <v>3</v>
      </c>
      <c r="H129" s="18">
        <v>2682.4</v>
      </c>
      <c r="I129" s="18">
        <v>1997.5</v>
      </c>
      <c r="J129" s="18">
        <v>1997.5</v>
      </c>
      <c r="K129" s="24">
        <v>97</v>
      </c>
      <c r="L129" s="17">
        <v>2759971</v>
      </c>
      <c r="M129" s="24"/>
      <c r="N129" s="24"/>
      <c r="O129" s="17">
        <v>2759971</v>
      </c>
      <c r="P129" s="24"/>
      <c r="Q129" s="24">
        <f t="shared" si="8"/>
        <v>1381.7126408010013</v>
      </c>
      <c r="R129" s="24">
        <v>7920</v>
      </c>
      <c r="S129" s="24" t="s">
        <v>70</v>
      </c>
    </row>
    <row r="130" spans="1:19" s="39" customFormat="1" ht="18.75" customHeight="1">
      <c r="A130" s="24">
        <v>4</v>
      </c>
      <c r="B130" s="14" t="s">
        <v>141</v>
      </c>
      <c r="C130" s="24">
        <v>1959</v>
      </c>
      <c r="D130" s="24" t="s">
        <v>71</v>
      </c>
      <c r="E130" s="24" t="s">
        <v>72</v>
      </c>
      <c r="F130" s="24">
        <v>4</v>
      </c>
      <c r="G130" s="24">
        <v>4</v>
      </c>
      <c r="H130" s="18">
        <v>3445</v>
      </c>
      <c r="I130" s="18">
        <v>2645.4</v>
      </c>
      <c r="J130" s="18">
        <v>1889.2</v>
      </c>
      <c r="K130" s="24">
        <v>86</v>
      </c>
      <c r="L130" s="17">
        <v>4023969</v>
      </c>
      <c r="M130" s="24"/>
      <c r="N130" s="24"/>
      <c r="O130" s="17">
        <v>4023969</v>
      </c>
      <c r="P130" s="24"/>
      <c r="Q130" s="24">
        <f t="shared" si="8"/>
        <v>1521.1193014288954</v>
      </c>
      <c r="R130" s="24">
        <v>7920</v>
      </c>
      <c r="S130" s="24" t="s">
        <v>70</v>
      </c>
    </row>
    <row r="131" spans="1:19" s="39" customFormat="1" ht="18.75" customHeight="1">
      <c r="A131" s="24">
        <v>5</v>
      </c>
      <c r="B131" s="14" t="s">
        <v>142</v>
      </c>
      <c r="C131" s="24">
        <v>1966</v>
      </c>
      <c r="D131" s="24" t="s">
        <v>71</v>
      </c>
      <c r="E131" s="24" t="s">
        <v>75</v>
      </c>
      <c r="F131" s="24">
        <v>5</v>
      </c>
      <c r="G131" s="24">
        <v>3</v>
      </c>
      <c r="H131" s="18">
        <v>3322.6</v>
      </c>
      <c r="I131" s="18">
        <v>2607.1</v>
      </c>
      <c r="J131" s="18">
        <v>2037.1</v>
      </c>
      <c r="K131" s="24">
        <v>97</v>
      </c>
      <c r="L131" s="17">
        <v>2514435</v>
      </c>
      <c r="M131" s="24"/>
      <c r="N131" s="24"/>
      <c r="O131" s="17">
        <v>2514435</v>
      </c>
      <c r="P131" s="24"/>
      <c r="Q131" s="24">
        <f t="shared" si="8"/>
        <v>964.45667600015349</v>
      </c>
      <c r="R131" s="24">
        <v>7920</v>
      </c>
      <c r="S131" s="24" t="s">
        <v>70</v>
      </c>
    </row>
    <row r="132" spans="1:19" s="39" customFormat="1" ht="18.75" customHeight="1">
      <c r="A132" s="24">
        <v>6</v>
      </c>
      <c r="B132" s="14" t="s">
        <v>143</v>
      </c>
      <c r="C132" s="24">
        <v>1952</v>
      </c>
      <c r="D132" s="24" t="s">
        <v>71</v>
      </c>
      <c r="E132" s="24" t="s">
        <v>72</v>
      </c>
      <c r="F132" s="24">
        <v>3</v>
      </c>
      <c r="G132" s="24">
        <v>4</v>
      </c>
      <c r="H132" s="18">
        <v>2375</v>
      </c>
      <c r="I132" s="18">
        <v>2169.3000000000002</v>
      </c>
      <c r="J132" s="18">
        <v>2169.3000000000002</v>
      </c>
      <c r="K132" s="24">
        <v>55</v>
      </c>
      <c r="L132" s="17">
        <v>4189162</v>
      </c>
      <c r="M132" s="24"/>
      <c r="N132" s="24"/>
      <c r="O132" s="17">
        <v>4189162</v>
      </c>
      <c r="P132" s="24"/>
      <c r="Q132" s="24">
        <f t="shared" si="8"/>
        <v>1931.1123403862996</v>
      </c>
      <c r="R132" s="24">
        <v>7920</v>
      </c>
      <c r="S132" s="24" t="s">
        <v>70</v>
      </c>
    </row>
    <row r="133" spans="1:19" s="39" customFormat="1">
      <c r="A133" s="112" t="s">
        <v>42</v>
      </c>
      <c r="B133" s="113"/>
      <c r="C133" s="9"/>
      <c r="D133" s="9"/>
      <c r="E133" s="9"/>
      <c r="F133" s="9"/>
      <c r="G133" s="9"/>
      <c r="H133" s="44">
        <f>SUM(H127:H132)</f>
        <v>15053.6</v>
      </c>
      <c r="I133" s="44">
        <f>SUM(I127:I132)</f>
        <v>12359.8</v>
      </c>
      <c r="J133" s="44">
        <f>SUM(J127:J132)</f>
        <v>9443.7000000000007</v>
      </c>
      <c r="K133" s="10">
        <f>SUM(K127:K132)</f>
        <v>384</v>
      </c>
      <c r="L133" s="78">
        <f>SUM(L127:L132)</f>
        <v>17646611</v>
      </c>
      <c r="M133" s="10"/>
      <c r="N133" s="10"/>
      <c r="O133" s="78">
        <f>SUM(O127:O132)</f>
        <v>17646611</v>
      </c>
      <c r="P133" s="9"/>
      <c r="Q133" s="24"/>
      <c r="R133" s="9"/>
      <c r="S133" s="9"/>
    </row>
    <row r="134" spans="1:19" s="39" customFormat="1">
      <c r="B134" s="40"/>
      <c r="C134" s="40"/>
      <c r="L134" s="100"/>
      <c r="O134" s="100"/>
    </row>
    <row r="135" spans="1:19" s="39" customFormat="1">
      <c r="B135" s="40"/>
      <c r="C135" s="40"/>
      <c r="L135" s="100"/>
      <c r="O135" s="100"/>
    </row>
    <row r="136" spans="1:19" s="39" customFormat="1">
      <c r="B136" s="40"/>
      <c r="C136" s="40"/>
      <c r="L136" s="100"/>
      <c r="O136" s="100"/>
    </row>
    <row r="137" spans="1:19" s="39" customFormat="1">
      <c r="B137" s="40"/>
      <c r="C137" s="40"/>
      <c r="L137" s="100"/>
      <c r="O137" s="100"/>
    </row>
    <row r="138" spans="1:19" s="39" customFormat="1">
      <c r="B138" s="40"/>
      <c r="C138" s="40"/>
      <c r="L138" s="100"/>
      <c r="O138" s="100"/>
    </row>
    <row r="139" spans="1:19" s="39" customFormat="1">
      <c r="B139" s="40"/>
      <c r="C139" s="40"/>
      <c r="L139" s="100"/>
      <c r="O139" s="100"/>
    </row>
    <row r="140" spans="1:19" s="39" customFormat="1">
      <c r="B140" s="40"/>
      <c r="C140" s="40"/>
      <c r="L140" s="100"/>
      <c r="O140" s="100"/>
    </row>
    <row r="141" spans="1:19" s="39" customFormat="1">
      <c r="B141" s="40"/>
      <c r="C141" s="40"/>
      <c r="H141" s="46"/>
      <c r="I141" s="46"/>
      <c r="J141" s="46"/>
      <c r="K141" s="46"/>
      <c r="L141" s="101"/>
      <c r="M141" s="46"/>
      <c r="N141" s="46"/>
      <c r="O141" s="101"/>
    </row>
    <row r="142" spans="1:19" s="39" customFormat="1">
      <c r="B142" s="40"/>
      <c r="C142" s="40"/>
      <c r="L142" s="100"/>
      <c r="O142" s="100"/>
    </row>
    <row r="143" spans="1:19" s="39" customFormat="1">
      <c r="B143" s="40"/>
      <c r="C143" s="40"/>
      <c r="L143" s="100"/>
      <c r="O143" s="100"/>
    </row>
    <row r="144" spans="1:19" s="41" customFormat="1">
      <c r="B144" s="40"/>
      <c r="C144" s="40"/>
      <c r="L144" s="42"/>
      <c r="O144" s="42"/>
    </row>
    <row r="145" spans="2:15" s="41" customFormat="1">
      <c r="B145" s="40"/>
      <c r="C145" s="40"/>
      <c r="L145" s="42"/>
      <c r="O145" s="42"/>
    </row>
    <row r="146" spans="2:15" s="41" customFormat="1">
      <c r="B146" s="40"/>
      <c r="C146" s="40"/>
      <c r="L146" s="42"/>
      <c r="O146" s="42"/>
    </row>
    <row r="147" spans="2:15" s="41" customFormat="1">
      <c r="B147" s="40"/>
      <c r="C147" s="40"/>
      <c r="L147" s="42"/>
      <c r="O147" s="42"/>
    </row>
    <row r="148" spans="2:15" s="41" customFormat="1">
      <c r="B148" s="40"/>
      <c r="C148" s="40"/>
      <c r="L148" s="42"/>
      <c r="O148" s="42"/>
    </row>
    <row r="149" spans="2:15" s="41" customFormat="1">
      <c r="B149" s="40"/>
      <c r="C149" s="40"/>
      <c r="L149" s="42"/>
      <c r="O149" s="42"/>
    </row>
    <row r="150" spans="2:15" s="41" customFormat="1">
      <c r="B150" s="40"/>
      <c r="C150" s="40"/>
      <c r="L150" s="42"/>
      <c r="O150" s="42"/>
    </row>
    <row r="151" spans="2:15" s="41" customFormat="1">
      <c r="B151" s="40"/>
      <c r="C151" s="40"/>
      <c r="L151" s="42"/>
      <c r="O151" s="42"/>
    </row>
    <row r="152" spans="2:15" s="41" customFormat="1">
      <c r="B152" s="40"/>
      <c r="C152" s="40"/>
      <c r="L152" s="42"/>
      <c r="O152" s="42"/>
    </row>
    <row r="153" spans="2:15" s="41" customFormat="1">
      <c r="B153" s="40"/>
      <c r="C153" s="40"/>
      <c r="L153" s="42"/>
      <c r="O153" s="42"/>
    </row>
    <row r="154" spans="2:15" s="41" customFormat="1">
      <c r="B154" s="40"/>
      <c r="C154" s="40"/>
      <c r="L154" s="42"/>
      <c r="O154" s="42"/>
    </row>
    <row r="155" spans="2:15" s="41" customFormat="1" ht="12.75" customHeight="1">
      <c r="B155" s="40"/>
      <c r="C155" s="40"/>
      <c r="L155" s="42"/>
      <c r="O155" s="42"/>
    </row>
    <row r="156" spans="2:15" s="41" customFormat="1">
      <c r="B156" s="40"/>
      <c r="C156" s="40"/>
      <c r="L156" s="42"/>
      <c r="O156" s="42"/>
    </row>
    <row r="157" spans="2:15" s="41" customFormat="1">
      <c r="B157" s="40"/>
      <c r="C157" s="40"/>
      <c r="L157" s="42"/>
      <c r="O157" s="42"/>
    </row>
    <row r="158" spans="2:15" s="41" customFormat="1">
      <c r="B158" s="40"/>
      <c r="C158" s="40"/>
      <c r="L158" s="42"/>
      <c r="O158" s="42"/>
    </row>
    <row r="159" spans="2:15" s="41" customFormat="1">
      <c r="B159" s="40"/>
      <c r="C159" s="40"/>
      <c r="L159" s="42"/>
      <c r="O159" s="42"/>
    </row>
    <row r="160" spans="2:15" s="41" customFormat="1">
      <c r="B160" s="40"/>
      <c r="C160" s="40"/>
      <c r="L160" s="42"/>
      <c r="O160" s="42"/>
    </row>
    <row r="161" spans="2:15" s="41" customFormat="1">
      <c r="B161" s="40"/>
      <c r="C161" s="40"/>
      <c r="L161" s="42"/>
      <c r="O161" s="42"/>
    </row>
    <row r="162" spans="2:15" s="41" customFormat="1">
      <c r="B162" s="40"/>
      <c r="C162" s="40"/>
      <c r="L162" s="42"/>
      <c r="O162" s="42"/>
    </row>
    <row r="163" spans="2:15" s="41" customFormat="1">
      <c r="B163" s="40"/>
      <c r="C163" s="40"/>
      <c r="L163" s="42"/>
      <c r="O163" s="42"/>
    </row>
    <row r="164" spans="2:15" s="41" customFormat="1">
      <c r="B164" s="40"/>
      <c r="C164" s="40"/>
      <c r="L164" s="42"/>
      <c r="O164" s="42"/>
    </row>
    <row r="165" spans="2:15" s="41" customFormat="1">
      <c r="B165" s="40"/>
      <c r="C165" s="40"/>
      <c r="L165" s="42"/>
      <c r="O165" s="42"/>
    </row>
    <row r="166" spans="2:15" s="41" customFormat="1">
      <c r="B166" s="40"/>
      <c r="C166" s="40"/>
      <c r="L166" s="42"/>
      <c r="O166" s="42"/>
    </row>
    <row r="167" spans="2:15" s="41" customFormat="1" ht="15" customHeight="1">
      <c r="B167" s="40"/>
      <c r="C167" s="40"/>
      <c r="L167" s="42"/>
      <c r="O167" s="42"/>
    </row>
    <row r="168" spans="2:15" s="41" customFormat="1">
      <c r="B168" s="40"/>
      <c r="C168" s="40"/>
      <c r="L168" s="42"/>
      <c r="O168" s="42"/>
    </row>
    <row r="169" spans="2:15" s="41" customFormat="1">
      <c r="B169" s="40"/>
      <c r="C169" s="40"/>
      <c r="L169" s="42"/>
      <c r="O169" s="42"/>
    </row>
    <row r="170" spans="2:15" s="41" customFormat="1">
      <c r="B170" s="40"/>
      <c r="C170" s="40"/>
      <c r="L170" s="42"/>
      <c r="O170" s="42"/>
    </row>
    <row r="171" spans="2:15" s="41" customFormat="1">
      <c r="B171" s="40"/>
      <c r="C171" s="40"/>
      <c r="L171" s="42"/>
      <c r="O171" s="42"/>
    </row>
    <row r="172" spans="2:15" s="41" customFormat="1">
      <c r="B172" s="40"/>
      <c r="C172" s="40"/>
      <c r="L172" s="42"/>
      <c r="O172" s="42"/>
    </row>
    <row r="173" spans="2:15" s="41" customFormat="1">
      <c r="B173" s="40"/>
      <c r="C173" s="40"/>
      <c r="L173" s="42"/>
      <c r="O173" s="42"/>
    </row>
    <row r="174" spans="2:15" s="41" customFormat="1">
      <c r="B174" s="40"/>
      <c r="C174" s="40"/>
      <c r="L174" s="42"/>
      <c r="O174" s="42"/>
    </row>
    <row r="175" spans="2:15" s="41" customFormat="1">
      <c r="B175" s="40"/>
      <c r="C175" s="40"/>
      <c r="L175" s="42"/>
      <c r="O175" s="42"/>
    </row>
    <row r="176" spans="2:15" s="41" customFormat="1">
      <c r="B176" s="40"/>
      <c r="C176" s="40"/>
      <c r="L176" s="42"/>
      <c r="O176" s="42"/>
    </row>
    <row r="177" spans="2:15" s="41" customFormat="1">
      <c r="B177" s="40"/>
      <c r="C177" s="40"/>
      <c r="L177" s="42"/>
      <c r="O177" s="42"/>
    </row>
    <row r="178" spans="2:15" s="41" customFormat="1">
      <c r="B178" s="40"/>
      <c r="C178" s="40"/>
      <c r="L178" s="42"/>
      <c r="O178" s="42"/>
    </row>
    <row r="179" spans="2:15" s="41" customFormat="1">
      <c r="B179" s="40"/>
      <c r="C179" s="40"/>
      <c r="L179" s="42"/>
      <c r="O179" s="42"/>
    </row>
    <row r="180" spans="2:15" s="41" customFormat="1">
      <c r="B180" s="40"/>
      <c r="C180" s="40"/>
      <c r="L180" s="42"/>
      <c r="O180" s="42"/>
    </row>
    <row r="181" spans="2:15" s="41" customFormat="1">
      <c r="B181" s="40"/>
      <c r="C181" s="40"/>
      <c r="L181" s="42"/>
      <c r="O181" s="42"/>
    </row>
    <row r="182" spans="2:15" s="41" customFormat="1">
      <c r="B182" s="40"/>
      <c r="C182" s="40"/>
      <c r="L182" s="42"/>
      <c r="O182" s="42"/>
    </row>
    <row r="183" spans="2:15" s="41" customFormat="1">
      <c r="B183" s="40"/>
      <c r="C183" s="40"/>
      <c r="L183" s="42"/>
      <c r="O183" s="42"/>
    </row>
    <row r="184" spans="2:15" s="41" customFormat="1">
      <c r="B184" s="40"/>
      <c r="C184" s="40"/>
      <c r="L184" s="42"/>
      <c r="O184" s="42"/>
    </row>
    <row r="185" spans="2:15" s="41" customFormat="1">
      <c r="B185" s="40"/>
      <c r="C185" s="40"/>
      <c r="L185" s="42"/>
      <c r="O185" s="42"/>
    </row>
    <row r="186" spans="2:15" s="41" customFormat="1">
      <c r="B186" s="40"/>
      <c r="C186" s="40"/>
      <c r="L186" s="42"/>
      <c r="O186" s="42"/>
    </row>
    <row r="187" spans="2:15" s="41" customFormat="1">
      <c r="B187" s="40"/>
      <c r="C187" s="40"/>
      <c r="L187" s="42"/>
      <c r="O187" s="42"/>
    </row>
    <row r="188" spans="2:15" s="41" customFormat="1">
      <c r="B188" s="40"/>
      <c r="C188" s="40"/>
      <c r="L188" s="42"/>
      <c r="O188" s="42"/>
    </row>
    <row r="189" spans="2:15" s="41" customFormat="1">
      <c r="B189" s="40"/>
      <c r="C189" s="40"/>
      <c r="L189" s="42"/>
      <c r="O189" s="42"/>
    </row>
    <row r="190" spans="2:15" s="41" customFormat="1">
      <c r="B190" s="40"/>
      <c r="C190" s="40"/>
      <c r="L190" s="42"/>
      <c r="O190" s="42"/>
    </row>
    <row r="191" spans="2:15" s="41" customFormat="1">
      <c r="B191" s="40"/>
      <c r="C191" s="40"/>
      <c r="L191" s="42"/>
      <c r="O191" s="42"/>
    </row>
    <row r="192" spans="2:15" s="41" customFormat="1">
      <c r="B192" s="40"/>
      <c r="C192" s="40"/>
      <c r="L192" s="42"/>
      <c r="O192" s="42"/>
    </row>
    <row r="193" spans="2:15" s="41" customFormat="1">
      <c r="B193" s="40"/>
      <c r="C193" s="40"/>
      <c r="L193" s="42"/>
      <c r="O193" s="42"/>
    </row>
    <row r="194" spans="2:15" s="41" customFormat="1">
      <c r="B194" s="40"/>
      <c r="C194" s="40"/>
      <c r="L194" s="42"/>
      <c r="O194" s="42"/>
    </row>
    <row r="195" spans="2:15" s="41" customFormat="1">
      <c r="B195" s="40"/>
      <c r="C195" s="40"/>
      <c r="L195" s="42"/>
      <c r="O195" s="42"/>
    </row>
    <row r="196" spans="2:15" s="41" customFormat="1">
      <c r="B196" s="40"/>
      <c r="C196" s="40"/>
      <c r="L196" s="42"/>
      <c r="O196" s="42"/>
    </row>
    <row r="197" spans="2:15" s="41" customFormat="1">
      <c r="B197" s="40"/>
      <c r="C197" s="40"/>
      <c r="L197" s="42"/>
      <c r="O197" s="42"/>
    </row>
    <row r="198" spans="2:15" s="41" customFormat="1">
      <c r="B198" s="40"/>
      <c r="C198" s="40"/>
      <c r="L198" s="42"/>
      <c r="O198" s="42"/>
    </row>
    <row r="199" spans="2:15" s="41" customFormat="1">
      <c r="B199" s="40"/>
      <c r="C199" s="40"/>
      <c r="L199" s="42"/>
      <c r="O199" s="42"/>
    </row>
    <row r="200" spans="2:15" s="41" customFormat="1">
      <c r="B200" s="40"/>
      <c r="C200" s="40"/>
      <c r="L200" s="42"/>
      <c r="O200" s="42"/>
    </row>
    <row r="201" spans="2:15" s="41" customFormat="1">
      <c r="B201" s="40"/>
      <c r="C201" s="40"/>
      <c r="L201" s="42"/>
      <c r="O201" s="42"/>
    </row>
    <row r="202" spans="2:15" s="41" customFormat="1" ht="15" customHeight="1">
      <c r="B202" s="40"/>
      <c r="C202" s="40"/>
      <c r="L202" s="42"/>
      <c r="O202" s="42"/>
    </row>
    <row r="203" spans="2:15" s="41" customFormat="1">
      <c r="B203" s="40"/>
      <c r="C203" s="40"/>
      <c r="L203" s="42"/>
      <c r="O203" s="42"/>
    </row>
    <row r="204" spans="2:15" s="41" customFormat="1">
      <c r="B204" s="40"/>
      <c r="C204" s="40"/>
      <c r="L204" s="42"/>
      <c r="O204" s="42"/>
    </row>
    <row r="205" spans="2:15" s="41" customFormat="1">
      <c r="B205" s="40"/>
      <c r="C205" s="40"/>
      <c r="L205" s="42"/>
      <c r="O205" s="42"/>
    </row>
    <row r="206" spans="2:15" s="41" customFormat="1">
      <c r="B206" s="40"/>
      <c r="C206" s="40"/>
      <c r="L206" s="42"/>
      <c r="O206" s="42"/>
    </row>
    <row r="207" spans="2:15" s="41" customFormat="1">
      <c r="B207" s="40"/>
      <c r="C207" s="40"/>
      <c r="L207" s="42"/>
      <c r="O207" s="42"/>
    </row>
    <row r="208" spans="2:15" s="41" customFormat="1">
      <c r="B208" s="40"/>
      <c r="C208" s="40"/>
      <c r="L208" s="42"/>
      <c r="O208" s="42"/>
    </row>
    <row r="209" spans="2:15" s="41" customFormat="1">
      <c r="B209" s="40"/>
      <c r="C209" s="40"/>
      <c r="L209" s="42"/>
      <c r="O209" s="42"/>
    </row>
    <row r="210" spans="2:15" s="41" customFormat="1">
      <c r="B210" s="40"/>
      <c r="C210" s="40"/>
      <c r="L210" s="42"/>
      <c r="O210" s="42"/>
    </row>
    <row r="211" spans="2:15" s="41" customFormat="1">
      <c r="B211" s="40"/>
      <c r="C211" s="40"/>
      <c r="L211" s="42"/>
      <c r="O211" s="42"/>
    </row>
    <row r="212" spans="2:15" s="41" customFormat="1">
      <c r="B212" s="40"/>
      <c r="C212" s="40"/>
      <c r="L212" s="42"/>
      <c r="O212" s="42"/>
    </row>
    <row r="213" spans="2:15" s="41" customFormat="1">
      <c r="B213" s="40"/>
      <c r="C213" s="40"/>
      <c r="L213" s="42"/>
      <c r="O213" s="42"/>
    </row>
    <row r="214" spans="2:15" s="41" customFormat="1">
      <c r="B214" s="40"/>
      <c r="C214" s="40"/>
      <c r="L214" s="42"/>
      <c r="O214" s="42"/>
    </row>
    <row r="215" spans="2:15" s="41" customFormat="1">
      <c r="B215" s="40"/>
      <c r="C215" s="40"/>
      <c r="L215" s="42"/>
      <c r="O215" s="42"/>
    </row>
    <row r="216" spans="2:15" s="41" customFormat="1">
      <c r="B216" s="40"/>
      <c r="C216" s="40"/>
      <c r="L216" s="42"/>
      <c r="O216" s="42"/>
    </row>
    <row r="217" spans="2:15" s="41" customFormat="1">
      <c r="B217" s="40"/>
      <c r="C217" s="40"/>
      <c r="L217" s="42"/>
      <c r="O217" s="42"/>
    </row>
    <row r="218" spans="2:15" s="41" customFormat="1">
      <c r="B218" s="40"/>
      <c r="C218" s="40"/>
      <c r="L218" s="42"/>
      <c r="O218" s="42"/>
    </row>
    <row r="219" spans="2:15" s="41" customFormat="1">
      <c r="B219" s="40"/>
      <c r="C219" s="40"/>
      <c r="L219" s="42"/>
      <c r="O219" s="42"/>
    </row>
    <row r="220" spans="2:15" s="41" customFormat="1">
      <c r="B220" s="40"/>
      <c r="C220" s="40"/>
      <c r="L220" s="42"/>
      <c r="O220" s="42"/>
    </row>
    <row r="221" spans="2:15" s="41" customFormat="1">
      <c r="B221" s="40"/>
      <c r="C221" s="40"/>
      <c r="L221" s="42"/>
      <c r="O221" s="42"/>
    </row>
    <row r="222" spans="2:15" s="41" customFormat="1">
      <c r="B222" s="40"/>
      <c r="C222" s="40"/>
      <c r="L222" s="42"/>
      <c r="O222" s="42"/>
    </row>
    <row r="223" spans="2:15" s="41" customFormat="1">
      <c r="B223" s="40"/>
      <c r="C223" s="40"/>
      <c r="L223" s="42"/>
      <c r="O223" s="42"/>
    </row>
    <row r="224" spans="2:15" s="41" customFormat="1">
      <c r="L224" s="42"/>
      <c r="O224" s="42"/>
    </row>
    <row r="225" spans="1:15" s="41" customFormat="1">
      <c r="A225" s="39"/>
      <c r="B225" s="39"/>
      <c r="L225" s="42"/>
      <c r="O225" s="42"/>
    </row>
    <row r="226" spans="1:15" s="41" customFormat="1">
      <c r="A226" s="39"/>
      <c r="B226" s="39"/>
      <c r="L226" s="42"/>
      <c r="O226" s="42"/>
    </row>
    <row r="227" spans="1:15" s="41" customFormat="1">
      <c r="A227" s="39"/>
      <c r="B227" s="39"/>
      <c r="L227" s="42"/>
      <c r="O227" s="42"/>
    </row>
    <row r="228" spans="1:15" s="41" customFormat="1">
      <c r="A228" s="39"/>
      <c r="B228" s="39"/>
      <c r="L228" s="42"/>
      <c r="O228" s="42"/>
    </row>
    <row r="229" spans="1:15" s="41" customFormat="1">
      <c r="A229" s="39"/>
      <c r="B229" s="39"/>
      <c r="L229" s="42"/>
      <c r="M229" s="42"/>
      <c r="O229" s="42"/>
    </row>
    <row r="230" spans="1:15" s="41" customFormat="1">
      <c r="A230" s="39"/>
      <c r="B230" s="39"/>
      <c r="L230" s="42"/>
      <c r="O230" s="42"/>
    </row>
    <row r="231" spans="1:15" s="41" customFormat="1">
      <c r="A231" s="39"/>
      <c r="B231" s="39"/>
      <c r="L231" s="42"/>
      <c r="M231" s="42"/>
      <c r="O231" s="42"/>
    </row>
    <row r="232" spans="1:15" s="41" customFormat="1">
      <c r="A232" s="39"/>
      <c r="B232" s="39"/>
      <c r="L232" s="42"/>
      <c r="O232" s="42"/>
    </row>
    <row r="233" spans="1:15" s="41" customFormat="1">
      <c r="A233" s="39"/>
      <c r="B233" s="39"/>
      <c r="L233" s="42"/>
      <c r="O233" s="42"/>
    </row>
    <row r="234" spans="1:15" s="41" customFormat="1">
      <c r="A234" s="39"/>
      <c r="B234" s="39"/>
      <c r="L234" s="42"/>
      <c r="O234" s="42"/>
    </row>
    <row r="235" spans="1:15" s="41" customFormat="1">
      <c r="A235" s="39"/>
      <c r="B235" s="39"/>
      <c r="L235" s="42"/>
      <c r="O235" s="42"/>
    </row>
  </sheetData>
  <mergeCells count="48">
    <mergeCell ref="A16:S16"/>
    <mergeCell ref="A17:S17"/>
    <mergeCell ref="A18:S18"/>
    <mergeCell ref="A19:S19"/>
    <mergeCell ref="C20:D20"/>
    <mergeCell ref="A20:A23"/>
    <mergeCell ref="B20:B23"/>
    <mergeCell ref="E20:E23"/>
    <mergeCell ref="F20:F23"/>
    <mergeCell ref="G20:G23"/>
    <mergeCell ref="O1:S1"/>
    <mergeCell ref="O2:S2"/>
    <mergeCell ref="O6:S6"/>
    <mergeCell ref="O7:S7"/>
    <mergeCell ref="A15:S15"/>
    <mergeCell ref="L8:S8"/>
    <mergeCell ref="A8:I8"/>
    <mergeCell ref="A9:I9"/>
    <mergeCell ref="D21:D23"/>
    <mergeCell ref="A10:I10"/>
    <mergeCell ref="L9:S9"/>
    <mergeCell ref="L11:S11"/>
    <mergeCell ref="L12:S12"/>
    <mergeCell ref="A11:I11"/>
    <mergeCell ref="A12:I12"/>
    <mergeCell ref="Q20:Q22"/>
    <mergeCell ref="M21:P21"/>
    <mergeCell ref="H20:H22"/>
    <mergeCell ref="I20:J20"/>
    <mergeCell ref="K20:K22"/>
    <mergeCell ref="L20:P20"/>
    <mergeCell ref="A25:S25"/>
    <mergeCell ref="A69:B69"/>
    <mergeCell ref="A71:S71"/>
    <mergeCell ref="R20:R22"/>
    <mergeCell ref="S20:S23"/>
    <mergeCell ref="A40:S40"/>
    <mergeCell ref="A38:B38"/>
    <mergeCell ref="A133:B133"/>
    <mergeCell ref="A72:S72"/>
    <mergeCell ref="A122:B122"/>
    <mergeCell ref="A125:S125"/>
    <mergeCell ref="B126:Q126"/>
    <mergeCell ref="I21:I22"/>
    <mergeCell ref="J21:J22"/>
    <mergeCell ref="L21:L22"/>
    <mergeCell ref="A39:S39"/>
    <mergeCell ref="C21:C23"/>
  </mergeCells>
  <phoneticPr fontId="0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60" firstPageNumber="13" orientation="landscape" useFirstPageNumber="1" r:id="rId1"/>
  <rowBreaks count="2" manualBreakCount="2">
    <brk id="38" max="18" man="1"/>
    <brk id="70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Y108"/>
  <sheetViews>
    <sheetView view="pageBreakPreview" topLeftCell="B82" zoomScale="50" zoomScaleNormal="75" workbookViewId="0">
      <selection activeCell="V88" sqref="V88"/>
    </sheetView>
  </sheetViews>
  <sheetFormatPr defaultColWidth="8.85546875" defaultRowHeight="15"/>
  <cols>
    <col min="1" max="1" width="8.85546875" style="1"/>
    <col min="2" max="2" width="42" style="1" customWidth="1"/>
    <col min="3" max="3" width="22.42578125" style="111" customWidth="1"/>
    <col min="4" max="4" width="12.85546875" style="1" customWidth="1"/>
    <col min="5" max="5" width="10.140625" style="1" customWidth="1"/>
    <col min="6" max="6" width="10.42578125" style="1" customWidth="1"/>
    <col min="7" max="7" width="6.28515625" style="1" customWidth="1"/>
    <col min="8" max="8" width="11" style="1" customWidth="1"/>
    <col min="9" max="9" width="10.5703125" style="1" customWidth="1"/>
    <col min="10" max="10" width="6.28515625" style="1" customWidth="1"/>
    <col min="11" max="11" width="12.85546875" style="1" customWidth="1"/>
    <col min="12" max="12" width="7.28515625" style="1" customWidth="1"/>
    <col min="13" max="13" width="17.7109375" style="1" customWidth="1"/>
    <col min="14" max="14" width="13" style="1" bestFit="1" customWidth="1"/>
    <col min="15" max="15" width="18.140625" style="1" customWidth="1"/>
    <col min="16" max="17" width="8.85546875" style="1"/>
    <col min="18" max="18" width="11.42578125" style="1" customWidth="1"/>
    <col min="19" max="19" width="15.5703125" style="1" customWidth="1"/>
    <col min="20" max="21" width="8.85546875" style="1"/>
    <col min="22" max="22" width="18.85546875" style="111" customWidth="1"/>
    <col min="23" max="25" width="8.85546875" style="1"/>
    <col min="26" max="26" width="11.28515625" style="1" customWidth="1"/>
    <col min="27" max="16384" width="8.85546875" style="1"/>
  </cols>
  <sheetData>
    <row r="1" spans="1:25" s="3" customFormat="1" ht="53.25" customHeight="1">
      <c r="A1" s="176" t="s">
        <v>50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05"/>
      <c r="W1" s="59"/>
      <c r="X1" s="60"/>
      <c r="Y1" s="60"/>
    </row>
    <row r="2" spans="1:25" s="3" customFormat="1" ht="15" customHeight="1">
      <c r="A2" s="177" t="s">
        <v>55</v>
      </c>
      <c r="B2" s="177" t="s">
        <v>3</v>
      </c>
      <c r="C2" s="164" t="s">
        <v>53</v>
      </c>
      <c r="D2" s="173" t="s">
        <v>8</v>
      </c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5"/>
      <c r="W2" s="175"/>
      <c r="X2" s="61"/>
      <c r="Y2" s="61"/>
    </row>
    <row r="3" spans="1:25" s="3" customFormat="1" ht="20.25" customHeight="1">
      <c r="A3" s="178"/>
      <c r="B3" s="178"/>
      <c r="C3" s="165"/>
      <c r="D3" s="167" t="s">
        <v>10</v>
      </c>
      <c r="E3" s="167"/>
      <c r="F3" s="167"/>
      <c r="G3" s="167"/>
      <c r="H3" s="167"/>
      <c r="I3" s="167"/>
      <c r="J3" s="167"/>
      <c r="K3" s="167"/>
      <c r="L3" s="180" t="s">
        <v>51</v>
      </c>
      <c r="M3" s="181"/>
      <c r="N3" s="180" t="s">
        <v>11</v>
      </c>
      <c r="O3" s="181"/>
      <c r="P3" s="184" t="s">
        <v>12</v>
      </c>
      <c r="Q3" s="185"/>
      <c r="R3" s="180" t="s">
        <v>9</v>
      </c>
      <c r="S3" s="181"/>
      <c r="T3" s="180" t="s">
        <v>4</v>
      </c>
      <c r="U3" s="181"/>
      <c r="V3" s="153" t="s">
        <v>136</v>
      </c>
      <c r="W3" s="171" t="s">
        <v>137</v>
      </c>
      <c r="X3" s="62"/>
      <c r="Y3" s="62"/>
    </row>
    <row r="4" spans="1:25" s="3" customFormat="1" ht="169.9" customHeight="1">
      <c r="A4" s="178"/>
      <c r="B4" s="178"/>
      <c r="C4" s="166"/>
      <c r="D4" s="4" t="s">
        <v>54</v>
      </c>
      <c r="E4" s="5" t="s">
        <v>14</v>
      </c>
      <c r="F4" s="5" t="s">
        <v>15</v>
      </c>
      <c r="G4" s="5" t="s">
        <v>16</v>
      </c>
      <c r="H4" s="5" t="s">
        <v>18</v>
      </c>
      <c r="I4" s="5" t="s">
        <v>19</v>
      </c>
      <c r="J4" s="5" t="s">
        <v>17</v>
      </c>
      <c r="K4" s="4" t="s">
        <v>13</v>
      </c>
      <c r="L4" s="182"/>
      <c r="M4" s="183"/>
      <c r="N4" s="182"/>
      <c r="O4" s="183"/>
      <c r="P4" s="186"/>
      <c r="Q4" s="187"/>
      <c r="R4" s="182"/>
      <c r="S4" s="183"/>
      <c r="T4" s="182"/>
      <c r="U4" s="183"/>
      <c r="V4" s="153"/>
      <c r="W4" s="172"/>
      <c r="X4" s="62"/>
      <c r="Y4" s="62"/>
    </row>
    <row r="5" spans="1:25" s="2" customFormat="1" ht="21.6" customHeight="1">
      <c r="A5" s="179"/>
      <c r="B5" s="179"/>
      <c r="C5" s="106" t="s">
        <v>1</v>
      </c>
      <c r="D5" s="4"/>
      <c r="E5" s="4" t="s">
        <v>1</v>
      </c>
      <c r="F5" s="4" t="s">
        <v>1</v>
      </c>
      <c r="G5" s="4" t="s">
        <v>1</v>
      </c>
      <c r="H5" s="4" t="s">
        <v>1</v>
      </c>
      <c r="I5" s="4" t="s">
        <v>1</v>
      </c>
      <c r="J5" s="4" t="s">
        <v>1</v>
      </c>
      <c r="K5" s="4" t="s">
        <v>1</v>
      </c>
      <c r="L5" s="4" t="s">
        <v>5</v>
      </c>
      <c r="M5" s="4" t="s">
        <v>1</v>
      </c>
      <c r="N5" s="4" t="s">
        <v>2</v>
      </c>
      <c r="O5" s="4" t="s">
        <v>1</v>
      </c>
      <c r="P5" s="6" t="s">
        <v>2</v>
      </c>
      <c r="Q5" s="6" t="s">
        <v>1</v>
      </c>
      <c r="R5" s="4" t="s">
        <v>2</v>
      </c>
      <c r="S5" s="4" t="s">
        <v>1</v>
      </c>
      <c r="T5" s="4" t="s">
        <v>7</v>
      </c>
      <c r="U5" s="4" t="s">
        <v>1</v>
      </c>
      <c r="V5" s="106" t="s">
        <v>1</v>
      </c>
      <c r="W5" s="4" t="s">
        <v>1</v>
      </c>
      <c r="X5" s="62"/>
      <c r="Y5" s="62"/>
    </row>
    <row r="6" spans="1:25" s="2" customFormat="1" ht="18.75">
      <c r="A6" s="7">
        <v>1</v>
      </c>
      <c r="B6" s="7">
        <v>2</v>
      </c>
      <c r="C6" s="10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7">
        <v>19</v>
      </c>
      <c r="T6" s="7">
        <v>20</v>
      </c>
      <c r="U6" s="8">
        <v>21</v>
      </c>
      <c r="V6" s="107">
        <v>22</v>
      </c>
      <c r="W6" s="70">
        <v>23</v>
      </c>
      <c r="X6" s="63"/>
      <c r="Y6" s="63"/>
    </row>
    <row r="7" spans="1:25" s="2" customFormat="1" ht="18.75" customHeight="1">
      <c r="A7" s="157" t="s">
        <v>133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9"/>
      <c r="V7" s="108"/>
      <c r="W7" s="64"/>
      <c r="X7" s="64"/>
      <c r="Y7" s="64"/>
    </row>
    <row r="8" spans="1:25" s="2" customFormat="1" ht="18.75">
      <c r="A8" s="43">
        <v>1</v>
      </c>
      <c r="B8" s="57" t="s">
        <v>57</v>
      </c>
      <c r="C8" s="58">
        <f>O8+V8</f>
        <v>2706083.95</v>
      </c>
      <c r="D8" s="16">
        <f>E8+F8+G8+H8+I8+J8+K8</f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58">
        <v>863.8</v>
      </c>
      <c r="O8" s="58">
        <v>2509528</v>
      </c>
      <c r="P8" s="43">
        <v>0</v>
      </c>
      <c r="Q8" s="43">
        <v>0</v>
      </c>
      <c r="R8" s="43">
        <v>0</v>
      </c>
      <c r="S8" s="43">
        <v>0</v>
      </c>
      <c r="T8" s="43">
        <v>0</v>
      </c>
      <c r="U8" s="43">
        <v>0</v>
      </c>
      <c r="V8" s="58">
        <v>196555.95</v>
      </c>
      <c r="W8" s="43">
        <v>0</v>
      </c>
      <c r="X8" s="65"/>
      <c r="Y8" s="65"/>
    </row>
    <row r="9" spans="1:25" s="2" customFormat="1" ht="18.75">
      <c r="A9" s="43">
        <f>A8+1</f>
        <v>2</v>
      </c>
      <c r="B9" s="57" t="s">
        <v>58</v>
      </c>
      <c r="C9" s="58">
        <f t="shared" ref="C9:C19" si="0">O9+V9</f>
        <v>1419136</v>
      </c>
      <c r="D9" s="16">
        <f t="shared" ref="D9:D19" si="1">E9+F9+G9+H9+I9+J9+K9</f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58">
        <v>448.92</v>
      </c>
      <c r="O9" s="58">
        <v>1316057.3</v>
      </c>
      <c r="P9" s="43">
        <v>0</v>
      </c>
      <c r="Q9" s="43">
        <v>0</v>
      </c>
      <c r="R9" s="43">
        <v>0</v>
      </c>
      <c r="S9" s="43">
        <v>0</v>
      </c>
      <c r="T9" s="43">
        <v>0</v>
      </c>
      <c r="U9" s="43">
        <v>0</v>
      </c>
      <c r="V9" s="58">
        <v>103078.7</v>
      </c>
      <c r="W9" s="43">
        <v>0</v>
      </c>
      <c r="X9" s="65"/>
      <c r="Y9" s="65"/>
    </row>
    <row r="10" spans="1:25" s="2" customFormat="1" ht="18.75">
      <c r="A10" s="43">
        <f t="shared" ref="A10:A19" si="2">A9+1</f>
        <v>3</v>
      </c>
      <c r="B10" s="57" t="s">
        <v>59</v>
      </c>
      <c r="C10" s="58">
        <f t="shared" si="0"/>
        <v>3552093</v>
      </c>
      <c r="D10" s="16">
        <f t="shared" si="1"/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58">
        <v>1135</v>
      </c>
      <c r="O10" s="58">
        <v>3294087.33</v>
      </c>
      <c r="P10" s="43">
        <v>0</v>
      </c>
      <c r="Q10" s="43">
        <v>0</v>
      </c>
      <c r="R10" s="43">
        <v>0</v>
      </c>
      <c r="S10" s="43">
        <v>0</v>
      </c>
      <c r="T10" s="43">
        <v>0</v>
      </c>
      <c r="U10" s="43">
        <v>0</v>
      </c>
      <c r="V10" s="58">
        <v>258005.67</v>
      </c>
      <c r="W10" s="43">
        <v>0</v>
      </c>
      <c r="X10" s="65"/>
      <c r="Y10" s="65"/>
    </row>
    <row r="11" spans="1:25" s="2" customFormat="1" ht="18.75">
      <c r="A11" s="43">
        <f t="shared" si="2"/>
        <v>4</v>
      </c>
      <c r="B11" s="57" t="s">
        <v>60</v>
      </c>
      <c r="C11" s="58">
        <f t="shared" si="0"/>
        <v>2154879</v>
      </c>
      <c r="D11" s="16">
        <f t="shared" si="1"/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58">
        <v>682.5</v>
      </c>
      <c r="O11" s="58">
        <v>1998359.73</v>
      </c>
      <c r="P11" s="43">
        <v>0</v>
      </c>
      <c r="Q11" s="43">
        <v>0</v>
      </c>
      <c r="R11" s="43">
        <v>0</v>
      </c>
      <c r="S11" s="43">
        <v>0</v>
      </c>
      <c r="T11" s="43">
        <v>0</v>
      </c>
      <c r="U11" s="43">
        <v>0</v>
      </c>
      <c r="V11" s="58">
        <v>156519.26999999999</v>
      </c>
      <c r="W11" s="43">
        <v>0</v>
      </c>
      <c r="X11" s="65"/>
      <c r="Y11" s="65"/>
    </row>
    <row r="12" spans="1:25" s="2" customFormat="1" ht="18.75">
      <c r="A12" s="43">
        <f t="shared" si="2"/>
        <v>5</v>
      </c>
      <c r="B12" s="57" t="s">
        <v>61</v>
      </c>
      <c r="C12" s="58">
        <f t="shared" si="0"/>
        <v>4352566</v>
      </c>
      <c r="D12" s="16">
        <f t="shared" si="1"/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58">
        <v>1394.5</v>
      </c>
      <c r="O12" s="58">
        <v>4036418.12</v>
      </c>
      <c r="P12" s="43">
        <v>0</v>
      </c>
      <c r="Q12" s="43">
        <v>0</v>
      </c>
      <c r="R12" s="43">
        <v>0</v>
      </c>
      <c r="S12" s="43">
        <v>0</v>
      </c>
      <c r="T12" s="43">
        <v>0</v>
      </c>
      <c r="U12" s="43">
        <v>0</v>
      </c>
      <c r="V12" s="58">
        <v>316147.88</v>
      </c>
      <c r="W12" s="43">
        <v>0</v>
      </c>
      <c r="X12" s="65"/>
      <c r="Y12" s="65"/>
    </row>
    <row r="13" spans="1:25" s="2" customFormat="1" ht="18.75">
      <c r="A13" s="43">
        <f t="shared" si="2"/>
        <v>6</v>
      </c>
      <c r="B13" s="57" t="s">
        <v>63</v>
      </c>
      <c r="C13" s="58">
        <f t="shared" si="0"/>
        <v>1202127</v>
      </c>
      <c r="D13" s="16">
        <f t="shared" si="1"/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58">
        <v>375.5</v>
      </c>
      <c r="O13" s="58">
        <v>1114810.71</v>
      </c>
      <c r="P13" s="43">
        <v>0</v>
      </c>
      <c r="Q13" s="43">
        <v>0</v>
      </c>
      <c r="R13" s="43">
        <v>0</v>
      </c>
      <c r="S13" s="43">
        <v>0</v>
      </c>
      <c r="T13" s="43">
        <v>0</v>
      </c>
      <c r="U13" s="43">
        <v>0</v>
      </c>
      <c r="V13" s="58">
        <v>87316.29</v>
      </c>
      <c r="W13" s="43">
        <v>0</v>
      </c>
      <c r="X13" s="65"/>
      <c r="Y13" s="65"/>
    </row>
    <row r="14" spans="1:25" s="2" customFormat="1" ht="18.75">
      <c r="A14" s="43">
        <f t="shared" si="2"/>
        <v>7</v>
      </c>
      <c r="B14" s="57" t="s">
        <v>64</v>
      </c>
      <c r="C14" s="58">
        <f t="shared" si="0"/>
        <v>3600852.29</v>
      </c>
      <c r="D14" s="16">
        <f t="shared" si="1"/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58">
        <v>1068.5</v>
      </c>
      <c r="O14" s="58">
        <v>3353768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58">
        <v>247084.29</v>
      </c>
      <c r="W14" s="43">
        <v>0</v>
      </c>
      <c r="X14" s="65"/>
      <c r="Y14" s="65"/>
    </row>
    <row r="15" spans="1:25" s="2" customFormat="1" ht="18.75">
      <c r="A15" s="43">
        <f t="shared" si="2"/>
        <v>8</v>
      </c>
      <c r="B15" s="57" t="s">
        <v>65</v>
      </c>
      <c r="C15" s="58">
        <f t="shared" si="0"/>
        <v>1763431</v>
      </c>
      <c r="D15" s="16">
        <f t="shared" si="1"/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58">
        <v>560</v>
      </c>
      <c r="O15" s="58">
        <v>1635344.49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58">
        <v>128086.51</v>
      </c>
      <c r="W15" s="43">
        <v>0</v>
      </c>
      <c r="X15" s="65"/>
      <c r="Y15" s="65"/>
    </row>
    <row r="16" spans="1:25" s="77" customFormat="1" ht="21" customHeight="1">
      <c r="A16" s="9">
        <f t="shared" si="2"/>
        <v>9</v>
      </c>
      <c r="B16" s="80" t="s">
        <v>66</v>
      </c>
      <c r="C16" s="45">
        <v>2807410</v>
      </c>
      <c r="D16" s="10">
        <f t="shared" si="1"/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45">
        <v>1040</v>
      </c>
      <c r="O16" s="45">
        <v>2620586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45">
        <v>186823.39</v>
      </c>
      <c r="W16" s="9">
        <v>0</v>
      </c>
      <c r="X16" s="36"/>
      <c r="Y16" s="36"/>
    </row>
    <row r="17" spans="1:25" s="77" customFormat="1" ht="18.75">
      <c r="A17" s="9">
        <f t="shared" si="2"/>
        <v>10</v>
      </c>
      <c r="B17" s="80" t="s">
        <v>80</v>
      </c>
      <c r="C17" s="45">
        <v>2904552</v>
      </c>
      <c r="D17" s="10">
        <f t="shared" si="1"/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45">
        <v>1076</v>
      </c>
      <c r="O17" s="45">
        <v>2711298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45">
        <v>193254.11</v>
      </c>
      <c r="W17" s="9">
        <v>0</v>
      </c>
      <c r="X17" s="36"/>
      <c r="Y17" s="36"/>
    </row>
    <row r="18" spans="1:25" s="2" customFormat="1" ht="18.75">
      <c r="A18" s="43">
        <f t="shared" si="2"/>
        <v>11</v>
      </c>
      <c r="B18" s="57" t="s">
        <v>79</v>
      </c>
      <c r="C18" s="58">
        <f t="shared" si="0"/>
        <v>1458499</v>
      </c>
      <c r="D18" s="16">
        <f t="shared" si="1"/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58">
        <v>461.85</v>
      </c>
      <c r="O18" s="58">
        <v>1352561.18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58">
        <v>105937.82</v>
      </c>
      <c r="W18" s="43">
        <v>0</v>
      </c>
      <c r="X18" s="65"/>
      <c r="Y18" s="65"/>
    </row>
    <row r="19" spans="1:25" s="2" customFormat="1" ht="18.75" customHeight="1">
      <c r="A19" s="43">
        <f t="shared" si="2"/>
        <v>12</v>
      </c>
      <c r="B19" s="57" t="s">
        <v>134</v>
      </c>
      <c r="C19" s="58">
        <f t="shared" si="0"/>
        <v>3902737</v>
      </c>
      <c r="D19" s="16">
        <f t="shared" si="1"/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58">
        <v>1243</v>
      </c>
      <c r="O19" s="58">
        <v>3619262.37</v>
      </c>
      <c r="P19" s="43">
        <v>0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58">
        <v>283474.63</v>
      </c>
      <c r="W19" s="43">
        <v>0</v>
      </c>
      <c r="X19" s="65"/>
      <c r="Y19" s="65"/>
    </row>
    <row r="20" spans="1:25" s="2" customFormat="1" ht="18.75">
      <c r="A20" s="43" t="s">
        <v>42</v>
      </c>
      <c r="B20" s="43"/>
      <c r="C20" s="58">
        <f>SUM(C8:C19)</f>
        <v>31824366.239999998</v>
      </c>
      <c r="D20" s="16">
        <f t="shared" ref="D20:U20" si="3">SUM(D8:D19)</f>
        <v>0</v>
      </c>
      <c r="E20" s="16">
        <f t="shared" si="3"/>
        <v>0</v>
      </c>
      <c r="F20" s="16">
        <f t="shared" si="3"/>
        <v>0</v>
      </c>
      <c r="G20" s="16">
        <f t="shared" si="3"/>
        <v>0</v>
      </c>
      <c r="H20" s="16">
        <f t="shared" si="3"/>
        <v>0</v>
      </c>
      <c r="I20" s="16">
        <f t="shared" si="3"/>
        <v>0</v>
      </c>
      <c r="J20" s="16">
        <f t="shared" si="3"/>
        <v>0</v>
      </c>
      <c r="K20" s="16">
        <f t="shared" si="3"/>
        <v>0</v>
      </c>
      <c r="L20" s="16">
        <f t="shared" si="3"/>
        <v>0</v>
      </c>
      <c r="M20" s="16">
        <f t="shared" si="3"/>
        <v>0</v>
      </c>
      <c r="N20" s="58">
        <f t="shared" si="3"/>
        <v>10349.570000000002</v>
      </c>
      <c r="O20" s="58">
        <f t="shared" si="3"/>
        <v>29562081.23</v>
      </c>
      <c r="P20" s="16">
        <f t="shared" si="3"/>
        <v>0</v>
      </c>
      <c r="Q20" s="16">
        <f t="shared" si="3"/>
        <v>0</v>
      </c>
      <c r="R20" s="16">
        <f t="shared" si="3"/>
        <v>0</v>
      </c>
      <c r="S20" s="16">
        <f t="shared" si="3"/>
        <v>0</v>
      </c>
      <c r="T20" s="16">
        <f t="shared" si="3"/>
        <v>0</v>
      </c>
      <c r="U20" s="16">
        <f t="shared" si="3"/>
        <v>0</v>
      </c>
      <c r="V20" s="58">
        <f>SUM(V8:V19)</f>
        <v>2262284.5100000002</v>
      </c>
      <c r="W20" s="16">
        <f>SUM(W8:W19)</f>
        <v>0</v>
      </c>
      <c r="X20" s="66"/>
      <c r="Y20" s="66"/>
    </row>
    <row r="21" spans="1:25" s="2" customFormat="1" ht="18.75" customHeight="1">
      <c r="A21" s="160" t="s">
        <v>6</v>
      </c>
      <c r="B21" s="160"/>
      <c r="C21" s="25">
        <f>C20</f>
        <v>31824366.239999998</v>
      </c>
      <c r="D21" s="20">
        <f t="shared" ref="D21:U21" si="4">D20</f>
        <v>0</v>
      </c>
      <c r="E21" s="20">
        <f t="shared" si="4"/>
        <v>0</v>
      </c>
      <c r="F21" s="20">
        <f t="shared" si="4"/>
        <v>0</v>
      </c>
      <c r="G21" s="20">
        <f t="shared" si="4"/>
        <v>0</v>
      </c>
      <c r="H21" s="20">
        <f t="shared" si="4"/>
        <v>0</v>
      </c>
      <c r="I21" s="20">
        <f t="shared" si="4"/>
        <v>0</v>
      </c>
      <c r="J21" s="20">
        <f t="shared" si="4"/>
        <v>0</v>
      </c>
      <c r="K21" s="20">
        <f t="shared" si="4"/>
        <v>0</v>
      </c>
      <c r="L21" s="20">
        <f t="shared" si="4"/>
        <v>0</v>
      </c>
      <c r="M21" s="20">
        <f t="shared" si="4"/>
        <v>0</v>
      </c>
      <c r="N21" s="25">
        <f t="shared" si="4"/>
        <v>10349.570000000002</v>
      </c>
      <c r="O21" s="25">
        <f t="shared" si="4"/>
        <v>29562081.23</v>
      </c>
      <c r="P21" s="20">
        <f t="shared" si="4"/>
        <v>0</v>
      </c>
      <c r="Q21" s="20">
        <f t="shared" si="4"/>
        <v>0</v>
      </c>
      <c r="R21" s="20">
        <f t="shared" si="4"/>
        <v>0</v>
      </c>
      <c r="S21" s="20">
        <f t="shared" si="4"/>
        <v>0</v>
      </c>
      <c r="T21" s="20">
        <f t="shared" si="4"/>
        <v>0</v>
      </c>
      <c r="U21" s="20">
        <f t="shared" si="4"/>
        <v>0</v>
      </c>
      <c r="V21" s="25">
        <f>V20</f>
        <v>2262284.5100000002</v>
      </c>
      <c r="W21" s="20">
        <f>W20</f>
        <v>0</v>
      </c>
      <c r="X21" s="67"/>
      <c r="Y21" s="67"/>
    </row>
    <row r="22" spans="1:25" s="2" customFormat="1" ht="18.75" customHeight="1">
      <c r="A22" s="161" t="s">
        <v>135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3"/>
      <c r="V22" s="109"/>
      <c r="W22" s="68"/>
      <c r="X22" s="68"/>
      <c r="Y22" s="68"/>
    </row>
    <row r="23" spans="1:25" s="2" customFormat="1" ht="17.25" customHeight="1">
      <c r="A23" s="24">
        <v>1</v>
      </c>
      <c r="B23" s="14" t="s">
        <v>78</v>
      </c>
      <c r="C23" s="71">
        <v>2978035</v>
      </c>
      <c r="D23" s="16">
        <f t="shared" ref="D23:D31" si="5">E23+F23+G23+H23+I23+J23+K23</f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5">
        <v>0</v>
      </c>
      <c r="L23" s="15">
        <v>0</v>
      </c>
      <c r="M23" s="16">
        <v>0</v>
      </c>
      <c r="N23" s="26">
        <v>1190.5</v>
      </c>
      <c r="O23" s="71">
        <v>2761725.94</v>
      </c>
      <c r="P23" s="10">
        <v>0</v>
      </c>
      <c r="Q23" s="10">
        <v>0</v>
      </c>
      <c r="R23" s="16">
        <v>0</v>
      </c>
      <c r="S23" s="16">
        <v>0</v>
      </c>
      <c r="T23" s="16">
        <v>0</v>
      </c>
      <c r="U23" s="16">
        <v>0</v>
      </c>
      <c r="V23" s="58">
        <v>216309.06</v>
      </c>
      <c r="W23" s="16">
        <v>0</v>
      </c>
      <c r="X23" s="66"/>
      <c r="Y23" s="66"/>
    </row>
    <row r="24" spans="1:25" s="2" customFormat="1" ht="17.25" customHeight="1">
      <c r="A24" s="24">
        <f>A23+1</f>
        <v>2</v>
      </c>
      <c r="B24" s="57" t="s">
        <v>62</v>
      </c>
      <c r="C24" s="71">
        <v>1035489</v>
      </c>
      <c r="D24" s="16">
        <f t="shared" si="5"/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5">
        <v>0</v>
      </c>
      <c r="L24" s="15">
        <v>0</v>
      </c>
      <c r="M24" s="16">
        <v>0</v>
      </c>
      <c r="N24" s="26">
        <v>324.32</v>
      </c>
      <c r="O24" s="71">
        <v>960276.43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45">
        <v>75212.570000000007</v>
      </c>
      <c r="W24" s="10">
        <v>0</v>
      </c>
      <c r="X24" s="55"/>
      <c r="Y24" s="55"/>
    </row>
    <row r="25" spans="1:25" s="77" customFormat="1" ht="17.25" customHeight="1">
      <c r="A25" s="24">
        <f t="shared" ref="A25:A36" si="6">A24+1</f>
        <v>3</v>
      </c>
      <c r="B25" s="80" t="s">
        <v>90</v>
      </c>
      <c r="C25" s="45">
        <v>3036096</v>
      </c>
      <c r="D25" s="10">
        <f t="shared" si="5"/>
        <v>0</v>
      </c>
      <c r="E25" s="76">
        <v>0</v>
      </c>
      <c r="F25" s="76">
        <v>0</v>
      </c>
      <c r="G25" s="76">
        <v>0</v>
      </c>
      <c r="H25" s="76">
        <v>0</v>
      </c>
      <c r="I25" s="76">
        <v>0</v>
      </c>
      <c r="J25" s="76">
        <v>0</v>
      </c>
      <c r="K25" s="12">
        <v>0</v>
      </c>
      <c r="L25" s="12">
        <v>0</v>
      </c>
      <c r="M25" s="10">
        <v>0</v>
      </c>
      <c r="N25" s="44">
        <v>900</v>
      </c>
      <c r="O25" s="45">
        <v>2824886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45">
        <v>211209.52</v>
      </c>
      <c r="W25" s="10">
        <v>0</v>
      </c>
      <c r="X25" s="55"/>
      <c r="Y25" s="55"/>
    </row>
    <row r="26" spans="1:25" s="2" customFormat="1" ht="17.25" customHeight="1">
      <c r="A26" s="24">
        <f t="shared" si="6"/>
        <v>4</v>
      </c>
      <c r="B26" s="57" t="s">
        <v>91</v>
      </c>
      <c r="C26" s="58">
        <v>1430525</v>
      </c>
      <c r="D26" s="16">
        <f t="shared" si="5"/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5">
        <v>0</v>
      </c>
      <c r="L26" s="15">
        <v>0</v>
      </c>
      <c r="M26" s="16">
        <v>0</v>
      </c>
      <c r="N26" s="26">
        <v>447</v>
      </c>
      <c r="O26" s="58">
        <v>1326619.06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45">
        <v>103905.94</v>
      </c>
      <c r="W26" s="10">
        <v>0</v>
      </c>
      <c r="X26" s="55"/>
      <c r="Y26" s="55"/>
    </row>
    <row r="27" spans="1:25" s="2" customFormat="1" ht="17.25" customHeight="1">
      <c r="A27" s="24">
        <f t="shared" si="6"/>
        <v>5</v>
      </c>
      <c r="B27" s="57" t="s">
        <v>92</v>
      </c>
      <c r="C27" s="58">
        <v>1862600</v>
      </c>
      <c r="D27" s="16">
        <f t="shared" si="5"/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5">
        <v>0</v>
      </c>
      <c r="L27" s="15">
        <v>0</v>
      </c>
      <c r="M27" s="16">
        <v>0</v>
      </c>
      <c r="N27" s="26">
        <v>580</v>
      </c>
      <c r="O27" s="58">
        <v>1727310.37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45">
        <v>135289.63</v>
      </c>
      <c r="W27" s="10">
        <v>0</v>
      </c>
      <c r="X27" s="55"/>
      <c r="Y27" s="55"/>
    </row>
    <row r="28" spans="1:25" s="2" customFormat="1" ht="17.25" customHeight="1">
      <c r="A28" s="24">
        <f t="shared" si="6"/>
        <v>6</v>
      </c>
      <c r="B28" s="57" t="s">
        <v>93</v>
      </c>
      <c r="C28" s="58">
        <v>4863448.7699999996</v>
      </c>
      <c r="D28" s="16">
        <f t="shared" si="5"/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5">
        <v>0</v>
      </c>
      <c r="L28" s="15">
        <v>0</v>
      </c>
      <c r="M28" s="16">
        <v>0</v>
      </c>
      <c r="N28" s="26">
        <v>1442.5</v>
      </c>
      <c r="O28" s="58">
        <v>4527665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45">
        <v>335783.77</v>
      </c>
      <c r="W28" s="10">
        <v>0</v>
      </c>
      <c r="X28" s="55"/>
      <c r="Y28" s="55"/>
    </row>
    <row r="29" spans="1:25" s="77" customFormat="1" ht="17.25" customHeight="1">
      <c r="A29" s="24">
        <f t="shared" si="6"/>
        <v>7</v>
      </c>
      <c r="B29" s="80" t="s">
        <v>94</v>
      </c>
      <c r="C29" s="17">
        <v>4991312</v>
      </c>
      <c r="D29" s="10">
        <f t="shared" si="5"/>
        <v>0</v>
      </c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  <c r="K29" s="12">
        <v>0</v>
      </c>
      <c r="L29" s="12">
        <v>1</v>
      </c>
      <c r="M29" s="10">
        <v>1821912.74</v>
      </c>
      <c r="N29" s="44">
        <v>1120</v>
      </c>
      <c r="O29" s="45">
        <v>2822169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45">
        <v>347230</v>
      </c>
      <c r="W29" s="10">
        <v>0</v>
      </c>
      <c r="X29" s="55"/>
      <c r="Y29" s="55"/>
    </row>
    <row r="30" spans="1:25" s="2" customFormat="1" ht="17.25" customHeight="1">
      <c r="A30" s="24">
        <f t="shared" si="6"/>
        <v>8</v>
      </c>
      <c r="B30" s="57" t="s">
        <v>95</v>
      </c>
      <c r="C30" s="58">
        <v>1408601</v>
      </c>
      <c r="D30" s="16">
        <f t="shared" si="5"/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5">
        <v>0</v>
      </c>
      <c r="L30" s="15">
        <v>0</v>
      </c>
      <c r="M30" s="16">
        <v>0</v>
      </c>
      <c r="N30" s="26">
        <v>440</v>
      </c>
      <c r="O30" s="58">
        <v>1306287.51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45">
        <v>102313.49</v>
      </c>
      <c r="W30" s="10">
        <v>0</v>
      </c>
      <c r="X30" s="55"/>
      <c r="Y30" s="55"/>
    </row>
    <row r="31" spans="1:25" s="2" customFormat="1" ht="17.25" customHeight="1">
      <c r="A31" s="24">
        <f t="shared" si="6"/>
        <v>9</v>
      </c>
      <c r="B31" s="57" t="s">
        <v>96</v>
      </c>
      <c r="C31" s="58">
        <v>1957055</v>
      </c>
      <c r="D31" s="16">
        <f t="shared" si="5"/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5">
        <v>0</v>
      </c>
      <c r="L31" s="15">
        <v>0</v>
      </c>
      <c r="M31" s="16">
        <v>0</v>
      </c>
      <c r="N31" s="26">
        <v>614.17999999999995</v>
      </c>
      <c r="O31" s="58">
        <v>1814904.65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45">
        <v>142150.35</v>
      </c>
      <c r="W31" s="10">
        <v>0</v>
      </c>
      <c r="X31" s="55"/>
      <c r="Y31" s="55"/>
    </row>
    <row r="32" spans="1:25" s="2" customFormat="1" ht="17.25" customHeight="1">
      <c r="A32" s="24">
        <f t="shared" si="6"/>
        <v>10</v>
      </c>
      <c r="B32" s="21" t="s">
        <v>98</v>
      </c>
      <c r="C32" s="17">
        <v>2065306</v>
      </c>
      <c r="D32" s="16">
        <f>E32+F32+G32+H32+I32+J32+K32</f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5">
        <v>0</v>
      </c>
      <c r="L32" s="15">
        <v>0</v>
      </c>
      <c r="M32" s="16">
        <v>0</v>
      </c>
      <c r="N32" s="26">
        <v>658</v>
      </c>
      <c r="O32" s="17">
        <v>1986715.26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45">
        <v>78590.740000000005</v>
      </c>
      <c r="W32" s="10">
        <v>0</v>
      </c>
      <c r="X32" s="55"/>
      <c r="Y32" s="55"/>
    </row>
    <row r="33" spans="1:25" s="2" customFormat="1" ht="17.25" customHeight="1">
      <c r="A33" s="24">
        <f t="shared" si="6"/>
        <v>11</v>
      </c>
      <c r="B33" s="21" t="s">
        <v>99</v>
      </c>
      <c r="C33" s="17">
        <v>1139371</v>
      </c>
      <c r="D33" s="16">
        <f>E33+F33+G33+H33+I33+J33+K33</f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5">
        <v>0</v>
      </c>
      <c r="L33" s="15">
        <v>0</v>
      </c>
      <c r="M33" s="16">
        <v>0</v>
      </c>
      <c r="N33" s="26">
        <v>363</v>
      </c>
      <c r="O33" s="17">
        <v>1076518.8500000001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45">
        <v>62852.15</v>
      </c>
      <c r="W33" s="10">
        <v>0</v>
      </c>
      <c r="X33" s="55"/>
      <c r="Y33" s="55"/>
    </row>
    <row r="34" spans="1:25" s="2" customFormat="1" ht="17.25" customHeight="1">
      <c r="A34" s="24">
        <f t="shared" si="6"/>
        <v>12</v>
      </c>
      <c r="B34" s="21" t="s">
        <v>100</v>
      </c>
      <c r="C34" s="17">
        <v>2267684</v>
      </c>
      <c r="D34" s="16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5">
        <v>0</v>
      </c>
      <c r="L34" s="15">
        <v>0</v>
      </c>
      <c r="M34" s="16">
        <v>0</v>
      </c>
      <c r="N34" s="26">
        <v>670</v>
      </c>
      <c r="O34" s="17">
        <v>2102971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45">
        <v>164713</v>
      </c>
      <c r="W34" s="10">
        <v>0</v>
      </c>
      <c r="X34" s="55"/>
      <c r="Y34" s="55"/>
    </row>
    <row r="35" spans="1:25" s="2" customFormat="1" ht="17.25" customHeight="1">
      <c r="A35" s="24">
        <f t="shared" si="6"/>
        <v>13</v>
      </c>
      <c r="B35" s="21" t="s">
        <v>101</v>
      </c>
      <c r="C35" s="17">
        <v>1489225</v>
      </c>
      <c r="D35" s="16">
        <f>E35+F35+G35+H35+I35+J35+K35</f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5">
        <v>0</v>
      </c>
      <c r="L35" s="15">
        <v>0</v>
      </c>
      <c r="M35" s="16">
        <v>0</v>
      </c>
      <c r="N35" s="26">
        <v>440</v>
      </c>
      <c r="O35" s="17">
        <v>1381055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45">
        <v>108170</v>
      </c>
      <c r="W35" s="10">
        <v>0</v>
      </c>
      <c r="X35" s="55"/>
      <c r="Y35" s="55"/>
    </row>
    <row r="36" spans="1:25" s="2" customFormat="1" ht="17.25" customHeight="1">
      <c r="A36" s="24">
        <f t="shared" si="6"/>
        <v>14</v>
      </c>
      <c r="B36" s="21" t="s">
        <v>102</v>
      </c>
      <c r="C36" s="17">
        <v>716851</v>
      </c>
      <c r="D36" s="16">
        <f>E36+F36+G36+H36+I36+J36+K36</f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5">
        <v>0</v>
      </c>
      <c r="L36" s="15">
        <v>0</v>
      </c>
      <c r="M36" s="16">
        <v>0</v>
      </c>
      <c r="N36" s="26">
        <v>220</v>
      </c>
      <c r="O36" s="17">
        <v>664782.65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45">
        <v>52068.35</v>
      </c>
      <c r="W36" s="10">
        <v>0</v>
      </c>
      <c r="X36" s="55"/>
      <c r="Y36" s="55"/>
    </row>
    <row r="37" spans="1:25" s="2" customFormat="1" ht="17.25" customHeight="1">
      <c r="A37" s="24">
        <v>15</v>
      </c>
      <c r="B37" s="49" t="s">
        <v>103</v>
      </c>
      <c r="C37" s="17">
        <v>3019437</v>
      </c>
      <c r="D37" s="16">
        <f t="shared" ref="D37:D50" si="7">E37+F37+G37+H37+I37+J37+K37</f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5">
        <v>0</v>
      </c>
      <c r="L37" s="15">
        <v>0</v>
      </c>
      <c r="M37" s="16">
        <v>0</v>
      </c>
      <c r="N37" s="26">
        <v>1111.25</v>
      </c>
      <c r="O37" s="17">
        <v>2800121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45">
        <v>219316</v>
      </c>
      <c r="W37" s="10">
        <v>0</v>
      </c>
      <c r="X37" s="55"/>
      <c r="Y37" s="55"/>
    </row>
    <row r="38" spans="1:25" s="2" customFormat="1" ht="17.25" customHeight="1">
      <c r="A38" s="24">
        <v>16</v>
      </c>
      <c r="B38" s="49" t="s">
        <v>104</v>
      </c>
      <c r="C38" s="17">
        <v>1820916</v>
      </c>
      <c r="D38" s="16">
        <f t="shared" si="7"/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5">
        <v>0</v>
      </c>
      <c r="L38" s="15">
        <v>0</v>
      </c>
      <c r="M38" s="16">
        <v>0</v>
      </c>
      <c r="N38" s="26">
        <v>538</v>
      </c>
      <c r="O38" s="17">
        <v>1688654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45">
        <v>132262</v>
      </c>
      <c r="W38" s="10">
        <v>0</v>
      </c>
      <c r="X38" s="55"/>
      <c r="Y38" s="55"/>
    </row>
    <row r="39" spans="1:25" s="2" customFormat="1" ht="17.25" customHeight="1">
      <c r="A39" s="24">
        <v>17</v>
      </c>
      <c r="B39" s="49" t="s">
        <v>105</v>
      </c>
      <c r="C39" s="17">
        <v>760568</v>
      </c>
      <c r="D39" s="16">
        <f t="shared" si="7"/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5">
        <v>0</v>
      </c>
      <c r="L39" s="15">
        <v>0</v>
      </c>
      <c r="M39" s="16">
        <v>0</v>
      </c>
      <c r="N39" s="26">
        <v>234</v>
      </c>
      <c r="O39" s="17">
        <v>705324.27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45">
        <v>55243.73</v>
      </c>
      <c r="W39" s="10">
        <v>0</v>
      </c>
      <c r="X39" s="55"/>
      <c r="Y39" s="55"/>
    </row>
    <row r="40" spans="1:25" s="2" customFormat="1" ht="17.25" customHeight="1">
      <c r="A40" s="24">
        <v>18</v>
      </c>
      <c r="B40" s="49" t="s">
        <v>106</v>
      </c>
      <c r="C40" s="17">
        <v>3540294</v>
      </c>
      <c r="D40" s="16">
        <f t="shared" si="7"/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5">
        <v>0</v>
      </c>
      <c r="L40" s="15">
        <v>0</v>
      </c>
      <c r="M40" s="16">
        <v>0</v>
      </c>
      <c r="N40" s="26">
        <v>1046</v>
      </c>
      <c r="O40" s="17">
        <v>3283145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45">
        <v>257149</v>
      </c>
      <c r="W40" s="10">
        <v>0</v>
      </c>
      <c r="X40" s="55"/>
      <c r="Y40" s="55"/>
    </row>
    <row r="41" spans="1:25" s="2" customFormat="1" ht="17.25" customHeight="1">
      <c r="A41" s="24">
        <v>19</v>
      </c>
      <c r="B41" s="49" t="s">
        <v>112</v>
      </c>
      <c r="C41" s="17">
        <v>1658455</v>
      </c>
      <c r="D41" s="16">
        <f t="shared" si="7"/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5">
        <v>0</v>
      </c>
      <c r="L41" s="15">
        <v>0</v>
      </c>
      <c r="M41" s="16">
        <v>0</v>
      </c>
      <c r="N41" s="26">
        <v>490</v>
      </c>
      <c r="O41" s="17">
        <v>1537993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45">
        <v>120462</v>
      </c>
      <c r="W41" s="10">
        <v>0</v>
      </c>
      <c r="X41" s="55"/>
      <c r="Y41" s="55"/>
    </row>
    <row r="42" spans="1:25" s="2" customFormat="1" ht="17.25" customHeight="1">
      <c r="A42" s="24">
        <v>20</v>
      </c>
      <c r="B42" s="49" t="s">
        <v>113</v>
      </c>
      <c r="C42" s="17">
        <v>1093226</v>
      </c>
      <c r="D42" s="16">
        <f t="shared" si="7"/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5">
        <v>0</v>
      </c>
      <c r="L42" s="15">
        <v>0</v>
      </c>
      <c r="M42" s="16">
        <v>0</v>
      </c>
      <c r="N42" s="26">
        <v>323</v>
      </c>
      <c r="O42" s="17">
        <v>1013820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45">
        <v>79406</v>
      </c>
      <c r="W42" s="10">
        <v>0</v>
      </c>
      <c r="X42" s="55"/>
      <c r="Y42" s="55"/>
    </row>
    <row r="43" spans="1:25" s="2" customFormat="1" ht="17.25" customHeight="1">
      <c r="A43" s="24">
        <v>21</v>
      </c>
      <c r="B43" s="13" t="s">
        <v>68</v>
      </c>
      <c r="C43" s="17">
        <v>2518802</v>
      </c>
      <c r="D43" s="16">
        <f t="shared" si="7"/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5">
        <v>0</v>
      </c>
      <c r="L43" s="15">
        <v>0</v>
      </c>
      <c r="M43" s="16">
        <v>0</v>
      </c>
      <c r="N43" s="58">
        <v>927</v>
      </c>
      <c r="O43" s="71">
        <v>2335849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45">
        <v>182953</v>
      </c>
      <c r="W43" s="10">
        <v>0</v>
      </c>
      <c r="X43" s="55"/>
      <c r="Y43" s="55"/>
    </row>
    <row r="44" spans="1:25" s="2" customFormat="1" ht="17.25" customHeight="1">
      <c r="A44" s="24">
        <v>22</v>
      </c>
      <c r="B44" s="49" t="s">
        <v>107</v>
      </c>
      <c r="C44" s="58">
        <v>1960773</v>
      </c>
      <c r="D44" s="16">
        <f t="shared" si="7"/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5">
        <v>0</v>
      </c>
      <c r="L44" s="15">
        <v>1</v>
      </c>
      <c r="M44" s="58">
        <v>1818352.59</v>
      </c>
      <c r="N44" s="26">
        <v>0</v>
      </c>
      <c r="O44" s="17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45">
        <v>142420.41</v>
      </c>
      <c r="W44" s="10">
        <v>0</v>
      </c>
      <c r="X44" s="55"/>
      <c r="Y44" s="55"/>
    </row>
    <row r="45" spans="1:25" s="2" customFormat="1" ht="17.25" customHeight="1">
      <c r="A45" s="24">
        <v>23</v>
      </c>
      <c r="B45" s="49" t="s">
        <v>108</v>
      </c>
      <c r="C45" s="58">
        <v>3911448</v>
      </c>
      <c r="D45" s="16">
        <f t="shared" si="7"/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5">
        <v>0</v>
      </c>
      <c r="L45" s="15">
        <v>2</v>
      </c>
      <c r="M45" s="58">
        <v>3627340.65</v>
      </c>
      <c r="N45" s="26">
        <v>0</v>
      </c>
      <c r="O45" s="17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45">
        <v>284107.34999999998</v>
      </c>
      <c r="W45" s="10">
        <v>0</v>
      </c>
      <c r="X45" s="55"/>
      <c r="Y45" s="55"/>
    </row>
    <row r="46" spans="1:25" s="2" customFormat="1" ht="17.25" customHeight="1">
      <c r="A46" s="24">
        <v>24</v>
      </c>
      <c r="B46" s="49" t="s">
        <v>109</v>
      </c>
      <c r="C46" s="58">
        <v>1980452</v>
      </c>
      <c r="D46" s="16">
        <f t="shared" si="7"/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5">
        <v>0</v>
      </c>
      <c r="L46" s="15">
        <v>1</v>
      </c>
      <c r="M46" s="58">
        <v>1836602.21</v>
      </c>
      <c r="N46" s="26">
        <v>0</v>
      </c>
      <c r="O46" s="17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45">
        <v>143849.79</v>
      </c>
      <c r="W46" s="10">
        <v>0</v>
      </c>
      <c r="X46" s="55"/>
      <c r="Y46" s="55"/>
    </row>
    <row r="47" spans="1:25" s="2" customFormat="1" ht="17.25" customHeight="1">
      <c r="A47" s="24">
        <v>25</v>
      </c>
      <c r="B47" s="49" t="s">
        <v>117</v>
      </c>
      <c r="C47" s="58">
        <v>3924250</v>
      </c>
      <c r="D47" s="16">
        <f t="shared" si="7"/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5">
        <v>0</v>
      </c>
      <c r="L47" s="15">
        <v>2</v>
      </c>
      <c r="M47" s="58">
        <v>3639212.77</v>
      </c>
      <c r="N47" s="26">
        <v>0</v>
      </c>
      <c r="O47" s="17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45">
        <v>285037.23</v>
      </c>
      <c r="W47" s="10">
        <v>0</v>
      </c>
      <c r="X47" s="55"/>
      <c r="Y47" s="55"/>
    </row>
    <row r="48" spans="1:25" s="2" customFormat="1" ht="17.25" customHeight="1">
      <c r="A48" s="24">
        <v>26</v>
      </c>
      <c r="B48" s="49" t="s">
        <v>110</v>
      </c>
      <c r="C48" s="58">
        <v>1962719</v>
      </c>
      <c r="D48" s="16">
        <f t="shared" si="7"/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5">
        <v>0</v>
      </c>
      <c r="L48" s="15">
        <v>1</v>
      </c>
      <c r="M48" s="58">
        <v>1820157.24</v>
      </c>
      <c r="N48" s="26">
        <v>0</v>
      </c>
      <c r="O48" s="17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45">
        <v>142561.76</v>
      </c>
      <c r="W48" s="10">
        <v>0</v>
      </c>
      <c r="X48" s="55"/>
      <c r="Y48" s="55"/>
    </row>
    <row r="49" spans="1:25" s="2" customFormat="1" ht="17.25" customHeight="1">
      <c r="A49" s="24">
        <v>27</v>
      </c>
      <c r="B49" s="49" t="s">
        <v>118</v>
      </c>
      <c r="C49" s="58">
        <v>1964255</v>
      </c>
      <c r="D49" s="16">
        <f t="shared" si="7"/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5">
        <v>0</v>
      </c>
      <c r="L49" s="15">
        <v>1</v>
      </c>
      <c r="M49" s="58">
        <v>1821817.23</v>
      </c>
      <c r="N49" s="26">
        <v>0</v>
      </c>
      <c r="O49" s="12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45">
        <v>142691.76999999999</v>
      </c>
      <c r="W49" s="10">
        <v>0</v>
      </c>
      <c r="X49" s="55"/>
      <c r="Y49" s="55"/>
    </row>
    <row r="50" spans="1:25" s="2" customFormat="1" ht="17.25" customHeight="1">
      <c r="A50" s="24">
        <v>28</v>
      </c>
      <c r="B50" s="49" t="s">
        <v>119</v>
      </c>
      <c r="C50" s="58">
        <v>1964509</v>
      </c>
      <c r="D50" s="16">
        <f t="shared" si="7"/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5">
        <v>0</v>
      </c>
      <c r="L50" s="15">
        <v>1</v>
      </c>
      <c r="M50" s="58">
        <v>1821581.68</v>
      </c>
      <c r="N50" s="26">
        <v>0</v>
      </c>
      <c r="O50" s="12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45">
        <v>142673.32</v>
      </c>
      <c r="W50" s="10">
        <v>0</v>
      </c>
      <c r="X50" s="55"/>
      <c r="Y50" s="55"/>
    </row>
    <row r="51" spans="1:25" s="2" customFormat="1" ht="17.25" customHeight="1">
      <c r="A51" s="43" t="s">
        <v>42</v>
      </c>
      <c r="B51" s="43"/>
      <c r="C51" s="78">
        <f>SUM(C23:C50)</f>
        <v>63321702.769999996</v>
      </c>
      <c r="D51" s="16">
        <f t="shared" ref="D51:K51" si="8">D30+D29+D28+D27+D26+D25+D24+D23+D31</f>
        <v>0</v>
      </c>
      <c r="E51" s="16">
        <f t="shared" si="8"/>
        <v>0</v>
      </c>
      <c r="F51" s="16">
        <f t="shared" si="8"/>
        <v>0</v>
      </c>
      <c r="G51" s="16">
        <f t="shared" si="8"/>
        <v>0</v>
      </c>
      <c r="H51" s="16">
        <f t="shared" si="8"/>
        <v>0</v>
      </c>
      <c r="I51" s="16">
        <f t="shared" si="8"/>
        <v>0</v>
      </c>
      <c r="J51" s="16">
        <f t="shared" si="8"/>
        <v>0</v>
      </c>
      <c r="K51" s="16">
        <f t="shared" si="8"/>
        <v>0</v>
      </c>
      <c r="L51" s="20">
        <v>10</v>
      </c>
      <c r="M51" s="25">
        <f>SUM(M23:M50)</f>
        <v>18206977.110000003</v>
      </c>
      <c r="N51" s="25">
        <f>SUM(N23:N50)</f>
        <v>14078.75</v>
      </c>
      <c r="O51" s="25">
        <f>SUM(O23:O50)</f>
        <v>40648792.990000002</v>
      </c>
      <c r="P51" s="43">
        <f t="shared" ref="P51:U51" si="9">P24+P23</f>
        <v>0</v>
      </c>
      <c r="Q51" s="43">
        <f t="shared" si="9"/>
        <v>0</v>
      </c>
      <c r="R51" s="43">
        <f t="shared" si="9"/>
        <v>0</v>
      </c>
      <c r="S51" s="43">
        <f t="shared" si="9"/>
        <v>0</v>
      </c>
      <c r="T51" s="43">
        <f t="shared" si="9"/>
        <v>0</v>
      </c>
      <c r="U51" s="43">
        <f t="shared" si="9"/>
        <v>0</v>
      </c>
      <c r="V51" s="58">
        <f>SUM(V23:V50)</f>
        <v>4465931.9300000006</v>
      </c>
      <c r="W51" s="43">
        <f>W24+W23</f>
        <v>0</v>
      </c>
      <c r="X51" s="65"/>
      <c r="Y51" s="65"/>
    </row>
    <row r="52" spans="1:25" s="2" customFormat="1" ht="18.75" customHeight="1">
      <c r="A52" s="160" t="s">
        <v>6</v>
      </c>
      <c r="B52" s="160"/>
      <c r="C52" s="78">
        <v>63321703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f>K31+K30+K29+K28+K27+K26+K25+K24+K23</f>
        <v>0</v>
      </c>
      <c r="L52" s="20">
        <v>10</v>
      </c>
      <c r="M52" s="25">
        <v>18206977.109999999</v>
      </c>
      <c r="N52" s="25">
        <v>14078.75</v>
      </c>
      <c r="O52" s="25">
        <v>40648792.990000002</v>
      </c>
      <c r="P52" s="20">
        <f t="shared" ref="P52:U52" si="10">P51</f>
        <v>0</v>
      </c>
      <c r="Q52" s="20">
        <f>Q51</f>
        <v>0</v>
      </c>
      <c r="R52" s="47">
        <v>0</v>
      </c>
      <c r="S52" s="20">
        <v>0</v>
      </c>
      <c r="T52" s="20">
        <f t="shared" si="10"/>
        <v>0</v>
      </c>
      <c r="U52" s="20">
        <f t="shared" si="10"/>
        <v>0</v>
      </c>
      <c r="V52" s="25">
        <f>V51</f>
        <v>4465931.9300000006</v>
      </c>
      <c r="W52" s="20">
        <f>W51</f>
        <v>0</v>
      </c>
      <c r="X52" s="67"/>
      <c r="Y52" s="67"/>
    </row>
    <row r="53" spans="1:25" s="2" customFormat="1" ht="39" customHeight="1">
      <c r="A53" s="154" t="s">
        <v>132</v>
      </c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U53" s="156"/>
      <c r="V53" s="110"/>
      <c r="W53" s="69"/>
      <c r="X53" s="69"/>
      <c r="Y53" s="69"/>
    </row>
    <row r="54" spans="1:25" s="2" customFormat="1" ht="17.25" customHeight="1">
      <c r="A54" s="24">
        <v>1</v>
      </c>
      <c r="B54" s="13" t="s">
        <v>67</v>
      </c>
      <c r="C54" s="17">
        <v>3697504</v>
      </c>
      <c r="D54" s="16">
        <f t="shared" ref="D54:D62" si="11">E54+F54+G54+H54+I54+J54+K54</f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5">
        <v>0</v>
      </c>
      <c r="L54" s="15">
        <v>0</v>
      </c>
      <c r="M54" s="16">
        <v>0</v>
      </c>
      <c r="N54" s="26">
        <v>1360.8</v>
      </c>
      <c r="O54" s="15">
        <v>3428936</v>
      </c>
      <c r="P54" s="10">
        <v>0</v>
      </c>
      <c r="Q54" s="10">
        <v>0</v>
      </c>
      <c r="R54" s="16">
        <v>0</v>
      </c>
      <c r="S54" s="16">
        <v>0</v>
      </c>
      <c r="T54" s="16">
        <v>0</v>
      </c>
      <c r="U54" s="16">
        <v>0</v>
      </c>
      <c r="V54" s="58">
        <v>268568</v>
      </c>
      <c r="W54" s="16">
        <v>0</v>
      </c>
      <c r="X54" s="66"/>
      <c r="Y54" s="66"/>
    </row>
    <row r="55" spans="1:25" s="2" customFormat="1" ht="17.25" customHeight="1">
      <c r="A55" s="24">
        <f>A54+1</f>
        <v>2</v>
      </c>
      <c r="B55" s="14" t="s">
        <v>77</v>
      </c>
      <c r="C55" s="17">
        <v>4318210</v>
      </c>
      <c r="D55" s="16">
        <f t="shared" si="11"/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5">
        <v>0</v>
      </c>
      <c r="L55" s="15">
        <v>0</v>
      </c>
      <c r="M55" s="16">
        <v>0</v>
      </c>
      <c r="N55" s="26">
        <v>1275.8399999999999</v>
      </c>
      <c r="O55" s="15">
        <v>4004558</v>
      </c>
      <c r="P55" s="10">
        <v>0</v>
      </c>
      <c r="Q55" s="10">
        <v>0</v>
      </c>
      <c r="R55" s="16">
        <v>0</v>
      </c>
      <c r="S55" s="10">
        <v>0</v>
      </c>
      <c r="T55" s="10">
        <v>0</v>
      </c>
      <c r="U55" s="10">
        <v>0</v>
      </c>
      <c r="V55" s="45">
        <v>313652</v>
      </c>
      <c r="W55" s="10">
        <v>0</v>
      </c>
      <c r="X55" s="55"/>
      <c r="Y55" s="55"/>
    </row>
    <row r="56" spans="1:25" s="2" customFormat="1" ht="17.25" customHeight="1">
      <c r="A56" s="24">
        <f t="shared" ref="A56:A66" si="12">A55+1</f>
        <v>3</v>
      </c>
      <c r="B56" s="14" t="s">
        <v>121</v>
      </c>
      <c r="C56" s="17">
        <v>5828295</v>
      </c>
      <c r="D56" s="16">
        <f t="shared" si="11"/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5">
        <v>0</v>
      </c>
      <c r="L56" s="15">
        <v>0</v>
      </c>
      <c r="M56" s="16">
        <v>0</v>
      </c>
      <c r="N56" s="26">
        <v>2145</v>
      </c>
      <c r="O56" s="16">
        <v>5404958</v>
      </c>
      <c r="P56" s="10">
        <v>0</v>
      </c>
      <c r="Q56" s="10">
        <v>0</v>
      </c>
      <c r="R56" s="16">
        <v>0</v>
      </c>
      <c r="S56" s="10">
        <v>0</v>
      </c>
      <c r="T56" s="10">
        <v>0</v>
      </c>
      <c r="U56" s="10">
        <v>0</v>
      </c>
      <c r="V56" s="45">
        <v>423337</v>
      </c>
      <c r="W56" s="10">
        <v>0</v>
      </c>
      <c r="X56" s="55"/>
      <c r="Y56" s="55"/>
    </row>
    <row r="57" spans="1:25" s="2" customFormat="1" ht="17.25" customHeight="1">
      <c r="A57" s="24">
        <f t="shared" si="12"/>
        <v>4</v>
      </c>
      <c r="B57" s="14" t="s">
        <v>122</v>
      </c>
      <c r="C57" s="17">
        <v>2937787</v>
      </c>
      <c r="D57" s="16">
        <f t="shared" si="11"/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5">
        <v>0</v>
      </c>
      <c r="L57" s="15">
        <v>0</v>
      </c>
      <c r="M57" s="16">
        <v>0</v>
      </c>
      <c r="N57" s="26">
        <v>1081.2</v>
      </c>
      <c r="O57" s="16">
        <v>2724401</v>
      </c>
      <c r="P57" s="10">
        <v>0</v>
      </c>
      <c r="Q57" s="10">
        <v>0</v>
      </c>
      <c r="R57" s="16">
        <v>0</v>
      </c>
      <c r="S57" s="10">
        <v>0</v>
      </c>
      <c r="T57" s="10">
        <v>0</v>
      </c>
      <c r="U57" s="10">
        <v>0</v>
      </c>
      <c r="V57" s="45">
        <v>213386</v>
      </c>
      <c r="W57" s="10">
        <v>0</v>
      </c>
      <c r="X57" s="55"/>
      <c r="Y57" s="55"/>
    </row>
    <row r="58" spans="1:25" s="2" customFormat="1" ht="17.25" customHeight="1">
      <c r="A58" s="24">
        <f t="shared" si="12"/>
        <v>5</v>
      </c>
      <c r="B58" s="14" t="s">
        <v>123</v>
      </c>
      <c r="C58" s="17">
        <v>3227979</v>
      </c>
      <c r="D58" s="16">
        <f t="shared" si="11"/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5">
        <v>0</v>
      </c>
      <c r="L58" s="15">
        <v>0</v>
      </c>
      <c r="M58" s="16">
        <v>0</v>
      </c>
      <c r="N58" s="26">
        <v>1188</v>
      </c>
      <c r="O58" s="16">
        <v>2993515</v>
      </c>
      <c r="P58" s="10">
        <v>0</v>
      </c>
      <c r="Q58" s="10">
        <v>0</v>
      </c>
      <c r="R58" s="16">
        <v>0</v>
      </c>
      <c r="S58" s="10">
        <v>0</v>
      </c>
      <c r="T58" s="10">
        <v>0</v>
      </c>
      <c r="U58" s="10">
        <v>0</v>
      </c>
      <c r="V58" s="45">
        <v>234464</v>
      </c>
      <c r="W58" s="10">
        <v>0</v>
      </c>
      <c r="X58" s="55"/>
      <c r="Y58" s="55"/>
    </row>
    <row r="59" spans="1:25" s="2" customFormat="1" ht="17.25" customHeight="1">
      <c r="A59" s="24">
        <f t="shared" si="12"/>
        <v>6</v>
      </c>
      <c r="B59" s="14" t="s">
        <v>124</v>
      </c>
      <c r="C59" s="17">
        <v>2436914</v>
      </c>
      <c r="D59" s="16">
        <f t="shared" si="11"/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5">
        <v>0</v>
      </c>
      <c r="L59" s="15">
        <v>0</v>
      </c>
      <c r="M59" s="16">
        <v>0</v>
      </c>
      <c r="N59" s="26">
        <v>720</v>
      </c>
      <c r="O59" s="16">
        <v>2259909</v>
      </c>
      <c r="P59" s="10">
        <v>0</v>
      </c>
      <c r="Q59" s="10">
        <v>0</v>
      </c>
      <c r="R59" s="16">
        <v>0</v>
      </c>
      <c r="S59" s="10">
        <v>0</v>
      </c>
      <c r="T59" s="10">
        <v>0</v>
      </c>
      <c r="U59" s="10">
        <v>0</v>
      </c>
      <c r="V59" s="45">
        <v>177005</v>
      </c>
      <c r="W59" s="10">
        <v>0</v>
      </c>
      <c r="X59" s="55"/>
      <c r="Y59" s="55"/>
    </row>
    <row r="60" spans="1:25" s="2" customFormat="1" ht="17.25" customHeight="1">
      <c r="A60" s="24">
        <f t="shared" si="12"/>
        <v>7</v>
      </c>
      <c r="B60" s="14" t="s">
        <v>125</v>
      </c>
      <c r="C60" s="17">
        <v>2920940</v>
      </c>
      <c r="D60" s="16">
        <f t="shared" si="11"/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5">
        <v>0</v>
      </c>
      <c r="L60" s="15">
        <v>0</v>
      </c>
      <c r="M60" s="16">
        <v>0</v>
      </c>
      <c r="N60" s="26">
        <v>1075</v>
      </c>
      <c r="O60" s="16">
        <v>2708778</v>
      </c>
      <c r="P60" s="10">
        <v>0</v>
      </c>
      <c r="Q60" s="10">
        <v>0</v>
      </c>
      <c r="R60" s="16">
        <v>0</v>
      </c>
      <c r="S60" s="10">
        <v>0</v>
      </c>
      <c r="T60" s="10">
        <v>0</v>
      </c>
      <c r="U60" s="10">
        <v>0</v>
      </c>
      <c r="V60" s="45">
        <v>212162</v>
      </c>
      <c r="W60" s="10">
        <v>0</v>
      </c>
      <c r="X60" s="55"/>
      <c r="Y60" s="55"/>
    </row>
    <row r="61" spans="1:25" s="2" customFormat="1" ht="17.25" customHeight="1">
      <c r="A61" s="24">
        <f t="shared" si="12"/>
        <v>8</v>
      </c>
      <c r="B61" s="14" t="s">
        <v>126</v>
      </c>
      <c r="C61" s="17">
        <v>944304</v>
      </c>
      <c r="D61" s="16">
        <f t="shared" si="11"/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5">
        <v>0</v>
      </c>
      <c r="L61" s="15">
        <v>0</v>
      </c>
      <c r="M61" s="16">
        <v>0</v>
      </c>
      <c r="N61" s="26">
        <v>279</v>
      </c>
      <c r="O61" s="16">
        <v>875715</v>
      </c>
      <c r="P61" s="10">
        <v>0</v>
      </c>
      <c r="Q61" s="10">
        <v>0</v>
      </c>
      <c r="R61" s="16">
        <v>0</v>
      </c>
      <c r="S61" s="10">
        <v>0</v>
      </c>
      <c r="T61" s="10">
        <v>0</v>
      </c>
      <c r="U61" s="10">
        <v>0</v>
      </c>
      <c r="V61" s="45">
        <v>68589</v>
      </c>
      <c r="W61" s="10">
        <v>0</v>
      </c>
      <c r="X61" s="55"/>
      <c r="Y61" s="55"/>
    </row>
    <row r="62" spans="1:25" s="2" customFormat="1" ht="17.25" customHeight="1">
      <c r="A62" s="24">
        <f t="shared" si="12"/>
        <v>9</v>
      </c>
      <c r="B62" s="14" t="s">
        <v>104</v>
      </c>
      <c r="C62" s="17">
        <v>1468863</v>
      </c>
      <c r="D62" s="16">
        <f t="shared" si="11"/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5">
        <v>0</v>
      </c>
      <c r="L62" s="15">
        <v>0</v>
      </c>
      <c r="M62" s="16">
        <v>0</v>
      </c>
      <c r="N62" s="26">
        <v>0</v>
      </c>
      <c r="O62" s="16">
        <v>0</v>
      </c>
      <c r="P62" s="10">
        <v>0</v>
      </c>
      <c r="Q62" s="10">
        <v>0</v>
      </c>
      <c r="R62" s="56">
        <v>552</v>
      </c>
      <c r="S62" s="10">
        <v>1362172</v>
      </c>
      <c r="T62" s="10">
        <v>0</v>
      </c>
      <c r="U62" s="10">
        <v>0</v>
      </c>
      <c r="V62" s="45">
        <v>106691</v>
      </c>
      <c r="W62" s="10">
        <v>0</v>
      </c>
      <c r="X62" s="55"/>
      <c r="Y62" s="55"/>
    </row>
    <row r="63" spans="1:25" s="2" customFormat="1" ht="17.25" customHeight="1">
      <c r="A63" s="24">
        <f t="shared" si="12"/>
        <v>10</v>
      </c>
      <c r="B63" s="14" t="s">
        <v>127</v>
      </c>
      <c r="C63" s="17">
        <v>10109420</v>
      </c>
      <c r="D63" s="16">
        <f>E63+F63+G63+H63+I63+J63+K63</f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5">
        <v>0</v>
      </c>
      <c r="L63" s="15">
        <v>0</v>
      </c>
      <c r="M63" s="16">
        <v>0</v>
      </c>
      <c r="N63" s="26">
        <v>1100</v>
      </c>
      <c r="O63" s="12">
        <v>3452638</v>
      </c>
      <c r="P63" s="10">
        <v>0</v>
      </c>
      <c r="Q63" s="10">
        <v>0</v>
      </c>
      <c r="R63" s="56">
        <v>2400</v>
      </c>
      <c r="S63" s="10">
        <v>5922486</v>
      </c>
      <c r="T63" s="10">
        <v>0</v>
      </c>
      <c r="U63" s="10">
        <v>0</v>
      </c>
      <c r="V63" s="45">
        <v>734296</v>
      </c>
      <c r="W63" s="10">
        <v>0</v>
      </c>
      <c r="X63" s="55"/>
      <c r="Y63" s="55"/>
    </row>
    <row r="64" spans="1:25" s="2" customFormat="1" ht="17.25" customHeight="1">
      <c r="A64" s="24">
        <f t="shared" si="12"/>
        <v>11</v>
      </c>
      <c r="B64" s="14" t="s">
        <v>128</v>
      </c>
      <c r="C64" s="17">
        <v>5788595</v>
      </c>
      <c r="D64" s="16">
        <f>E64+F64+G64+H64+I64+J64+K64</f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5">
        <v>0</v>
      </c>
      <c r="L64" s="15">
        <v>0</v>
      </c>
      <c r="M64" s="16">
        <v>0</v>
      </c>
      <c r="N64" s="26">
        <v>0</v>
      </c>
      <c r="O64" s="12">
        <v>0</v>
      </c>
      <c r="P64" s="10">
        <v>0</v>
      </c>
      <c r="Q64" s="10">
        <v>0</v>
      </c>
      <c r="R64" s="56">
        <v>2226</v>
      </c>
      <c r="S64" s="10">
        <v>5368141</v>
      </c>
      <c r="T64" s="10">
        <v>0</v>
      </c>
      <c r="U64" s="10">
        <v>0</v>
      </c>
      <c r="V64" s="45">
        <v>420454</v>
      </c>
      <c r="W64" s="10">
        <v>0</v>
      </c>
      <c r="X64" s="55"/>
      <c r="Y64" s="55"/>
    </row>
    <row r="65" spans="1:25" s="2" customFormat="1" ht="17.25" customHeight="1">
      <c r="A65" s="24">
        <f t="shared" si="12"/>
        <v>12</v>
      </c>
      <c r="B65" s="14" t="s">
        <v>129</v>
      </c>
      <c r="C65" s="17">
        <v>5662571</v>
      </c>
      <c r="D65" s="16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5">
        <v>0</v>
      </c>
      <c r="L65" s="15">
        <v>0</v>
      </c>
      <c r="M65" s="16">
        <v>0</v>
      </c>
      <c r="N65" s="26">
        <v>0</v>
      </c>
      <c r="O65" s="12">
        <v>0</v>
      </c>
      <c r="P65" s="10">
        <v>0</v>
      </c>
      <c r="Q65" s="10">
        <v>0</v>
      </c>
      <c r="R65" s="56">
        <v>2128</v>
      </c>
      <c r="S65" s="10">
        <v>5251271</v>
      </c>
      <c r="T65" s="10">
        <v>0</v>
      </c>
      <c r="U65" s="10">
        <v>0</v>
      </c>
      <c r="V65" s="45">
        <v>411300</v>
      </c>
      <c r="W65" s="10">
        <v>0</v>
      </c>
      <c r="X65" s="55"/>
      <c r="Y65" s="55"/>
    </row>
    <row r="66" spans="1:25" s="2" customFormat="1" ht="17.25" customHeight="1">
      <c r="A66" s="24">
        <f t="shared" si="12"/>
        <v>13</v>
      </c>
      <c r="B66" s="14" t="s">
        <v>130</v>
      </c>
      <c r="C66" s="17">
        <v>1843220</v>
      </c>
      <c r="D66" s="16">
        <f>E66+F66+G66+H66+I66+J66+K66</f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5">
        <v>0</v>
      </c>
      <c r="L66" s="15">
        <v>0</v>
      </c>
      <c r="M66" s="16">
        <v>0</v>
      </c>
      <c r="N66" s="26">
        <v>544.59</v>
      </c>
      <c r="O66" s="12">
        <v>1709338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45">
        <v>133882</v>
      </c>
      <c r="W66" s="10">
        <v>0</v>
      </c>
      <c r="X66" s="55"/>
      <c r="Y66" s="55"/>
    </row>
    <row r="67" spans="1:25" s="77" customFormat="1" ht="17.25" customHeight="1">
      <c r="A67" s="24">
        <v>14</v>
      </c>
      <c r="B67" s="75" t="s">
        <v>144</v>
      </c>
      <c r="C67" s="17">
        <v>10579320.57</v>
      </c>
      <c r="D67" s="10">
        <f t="shared" ref="D67:D73" si="13">E67+F67+G67+H67+I67+J67+K67</f>
        <v>0</v>
      </c>
      <c r="E67" s="76">
        <v>0</v>
      </c>
      <c r="F67" s="76">
        <v>0</v>
      </c>
      <c r="G67" s="76">
        <v>0</v>
      </c>
      <c r="H67" s="76">
        <v>0</v>
      </c>
      <c r="I67" s="76">
        <v>0</v>
      </c>
      <c r="J67" s="76">
        <v>0</v>
      </c>
      <c r="K67" s="12">
        <v>0</v>
      </c>
      <c r="L67" s="12">
        <v>0</v>
      </c>
      <c r="M67" s="10">
        <v>0</v>
      </c>
      <c r="N67" s="44">
        <v>1275</v>
      </c>
      <c r="O67" s="12">
        <v>4001922</v>
      </c>
      <c r="P67" s="10">
        <v>0</v>
      </c>
      <c r="Q67" s="10">
        <v>0</v>
      </c>
      <c r="R67" s="10">
        <v>2354</v>
      </c>
      <c r="S67" s="10">
        <v>5687264</v>
      </c>
      <c r="T67" s="10">
        <v>0</v>
      </c>
      <c r="U67" s="10">
        <v>0</v>
      </c>
      <c r="V67" s="45">
        <v>890134.45</v>
      </c>
      <c r="W67" s="10">
        <v>0</v>
      </c>
      <c r="X67" s="55"/>
      <c r="Y67" s="55"/>
    </row>
    <row r="68" spans="1:25" s="77" customFormat="1" ht="17.25" customHeight="1">
      <c r="A68" s="24">
        <v>15</v>
      </c>
      <c r="B68" s="14" t="s">
        <v>145</v>
      </c>
      <c r="C68" s="17">
        <v>944304</v>
      </c>
      <c r="D68" s="10">
        <f t="shared" si="13"/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  <c r="K68" s="12">
        <v>0</v>
      </c>
      <c r="L68" s="12">
        <v>0</v>
      </c>
      <c r="M68" s="10">
        <v>0</v>
      </c>
      <c r="N68" s="44">
        <v>279</v>
      </c>
      <c r="O68" s="12">
        <v>875715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45">
        <v>68589</v>
      </c>
      <c r="W68" s="10">
        <v>0</v>
      </c>
      <c r="X68" s="55"/>
      <c r="Y68" s="55"/>
    </row>
    <row r="69" spans="1:25" s="77" customFormat="1" ht="17.25" customHeight="1">
      <c r="A69" s="24">
        <v>16</v>
      </c>
      <c r="B69" s="14" t="s">
        <v>146</v>
      </c>
      <c r="C69" s="17">
        <v>978176</v>
      </c>
      <c r="D69" s="10">
        <f t="shared" si="13"/>
        <v>0</v>
      </c>
      <c r="E69" s="76">
        <v>0</v>
      </c>
      <c r="F69" s="76">
        <v>0</v>
      </c>
      <c r="G69" s="76">
        <v>0</v>
      </c>
      <c r="H69" s="76">
        <v>0</v>
      </c>
      <c r="I69" s="76">
        <v>0</v>
      </c>
      <c r="J69" s="76">
        <v>0</v>
      </c>
      <c r="K69" s="12">
        <v>0</v>
      </c>
      <c r="L69" s="12">
        <v>0</v>
      </c>
      <c r="M69" s="10">
        <v>0</v>
      </c>
      <c r="N69" s="44">
        <v>360</v>
      </c>
      <c r="O69" s="10">
        <v>907126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45">
        <v>71050</v>
      </c>
      <c r="W69" s="10">
        <v>0</v>
      </c>
      <c r="X69" s="55"/>
      <c r="Y69" s="55"/>
    </row>
    <row r="70" spans="1:25" s="77" customFormat="1" ht="17.25" customHeight="1">
      <c r="A70" s="24">
        <v>17</v>
      </c>
      <c r="B70" s="14" t="s">
        <v>147</v>
      </c>
      <c r="C70" s="17">
        <v>439998</v>
      </c>
      <c r="D70" s="10">
        <f t="shared" si="13"/>
        <v>0</v>
      </c>
      <c r="E70" s="76">
        <v>0</v>
      </c>
      <c r="F70" s="76">
        <v>0</v>
      </c>
      <c r="G70" s="76">
        <v>0</v>
      </c>
      <c r="H70" s="76">
        <v>0</v>
      </c>
      <c r="I70" s="76">
        <v>0</v>
      </c>
      <c r="J70" s="76">
        <v>0</v>
      </c>
      <c r="K70" s="12">
        <v>0</v>
      </c>
      <c r="L70" s="12">
        <v>0</v>
      </c>
      <c r="M70" s="10">
        <v>0</v>
      </c>
      <c r="N70" s="44">
        <v>130</v>
      </c>
      <c r="O70" s="10">
        <v>408039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45">
        <v>31959</v>
      </c>
      <c r="W70" s="10">
        <v>0</v>
      </c>
      <c r="X70" s="55"/>
      <c r="Y70" s="55"/>
    </row>
    <row r="71" spans="1:25" s="77" customFormat="1" ht="17.25" customHeight="1">
      <c r="A71" s="24">
        <v>18</v>
      </c>
      <c r="B71" s="14" t="s">
        <v>148</v>
      </c>
      <c r="C71" s="17">
        <v>1441841</v>
      </c>
      <c r="D71" s="10">
        <f t="shared" si="13"/>
        <v>0</v>
      </c>
      <c r="E71" s="76">
        <v>0</v>
      </c>
      <c r="F71" s="76">
        <v>0</v>
      </c>
      <c r="G71" s="76">
        <v>0</v>
      </c>
      <c r="H71" s="76">
        <v>0</v>
      </c>
      <c r="I71" s="76">
        <v>0</v>
      </c>
      <c r="J71" s="76">
        <v>0</v>
      </c>
      <c r="K71" s="12">
        <v>0</v>
      </c>
      <c r="L71" s="12">
        <v>0</v>
      </c>
      <c r="M71" s="10">
        <v>0</v>
      </c>
      <c r="N71" s="44">
        <v>426</v>
      </c>
      <c r="O71" s="10">
        <v>1337113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45">
        <v>104728</v>
      </c>
      <c r="W71" s="10">
        <v>0</v>
      </c>
      <c r="X71" s="55"/>
      <c r="Y71" s="55"/>
    </row>
    <row r="72" spans="1:25" s="77" customFormat="1" ht="17.25" customHeight="1">
      <c r="A72" s="24">
        <v>19</v>
      </c>
      <c r="B72" s="14" t="s">
        <v>129</v>
      </c>
      <c r="C72" s="17">
        <v>1357226</v>
      </c>
      <c r="D72" s="10">
        <f t="shared" si="13"/>
        <v>0</v>
      </c>
      <c r="E72" s="76">
        <v>0</v>
      </c>
      <c r="F72" s="76">
        <v>0</v>
      </c>
      <c r="G72" s="76">
        <v>0</v>
      </c>
      <c r="H72" s="76">
        <v>0</v>
      </c>
      <c r="I72" s="76">
        <v>0</v>
      </c>
      <c r="J72" s="76">
        <v>0</v>
      </c>
      <c r="K72" s="12">
        <v>0</v>
      </c>
      <c r="L72" s="12">
        <v>0</v>
      </c>
      <c r="M72" s="10">
        <v>0</v>
      </c>
      <c r="N72" s="44">
        <v>720</v>
      </c>
      <c r="O72" s="10">
        <v>1258644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45">
        <v>98582</v>
      </c>
      <c r="W72" s="10">
        <v>0</v>
      </c>
      <c r="X72" s="55"/>
      <c r="Y72" s="55"/>
    </row>
    <row r="73" spans="1:25" s="77" customFormat="1" ht="17.25" customHeight="1">
      <c r="A73" s="24">
        <v>20</v>
      </c>
      <c r="B73" s="49" t="s">
        <v>149</v>
      </c>
      <c r="C73" s="17">
        <v>944304</v>
      </c>
      <c r="D73" s="10">
        <f t="shared" si="13"/>
        <v>0</v>
      </c>
      <c r="E73" s="76">
        <v>0</v>
      </c>
      <c r="F73" s="76">
        <v>0</v>
      </c>
      <c r="G73" s="76">
        <v>0</v>
      </c>
      <c r="H73" s="76">
        <v>0</v>
      </c>
      <c r="I73" s="76">
        <v>0</v>
      </c>
      <c r="J73" s="76">
        <v>0</v>
      </c>
      <c r="K73" s="12">
        <v>0</v>
      </c>
      <c r="L73" s="12">
        <v>0</v>
      </c>
      <c r="M73" s="10">
        <v>0</v>
      </c>
      <c r="N73" s="44">
        <v>279</v>
      </c>
      <c r="O73" s="10">
        <v>875715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45">
        <v>68589</v>
      </c>
      <c r="W73" s="10">
        <v>0</v>
      </c>
      <c r="X73" s="55"/>
      <c r="Y73" s="55"/>
    </row>
    <row r="74" spans="1:25" s="77" customFormat="1" ht="17.25" customHeight="1">
      <c r="A74" s="24">
        <v>21</v>
      </c>
      <c r="B74" s="49" t="s">
        <v>160</v>
      </c>
      <c r="C74" s="17">
        <v>2676948.29</v>
      </c>
      <c r="D74" s="10">
        <f t="shared" ref="D74:D99" si="14">E74+F74+G74+H74+I74+J74+K74</f>
        <v>0</v>
      </c>
      <c r="E74" s="76">
        <v>0</v>
      </c>
      <c r="F74" s="76">
        <v>0</v>
      </c>
      <c r="G74" s="76">
        <v>0</v>
      </c>
      <c r="H74" s="76">
        <v>0</v>
      </c>
      <c r="I74" s="76">
        <v>0</v>
      </c>
      <c r="J74" s="76">
        <v>0</v>
      </c>
      <c r="K74" s="12">
        <v>0</v>
      </c>
      <c r="L74" s="12">
        <v>0</v>
      </c>
      <c r="M74" s="10">
        <v>0</v>
      </c>
      <c r="N74" s="44">
        <v>0</v>
      </c>
      <c r="O74" s="10">
        <v>0</v>
      </c>
      <c r="P74" s="10">
        <v>0</v>
      </c>
      <c r="Q74" s="10">
        <v>0</v>
      </c>
      <c r="R74" s="10">
        <v>1006</v>
      </c>
      <c r="S74" s="10">
        <v>2430496</v>
      </c>
      <c r="T74" s="10">
        <v>0</v>
      </c>
      <c r="U74" s="10">
        <v>0</v>
      </c>
      <c r="V74" s="45">
        <v>246452.29</v>
      </c>
      <c r="W74" s="10">
        <v>0</v>
      </c>
      <c r="X74" s="55"/>
      <c r="Y74" s="55"/>
    </row>
    <row r="75" spans="1:25" s="77" customFormat="1" ht="17.25" customHeight="1">
      <c r="A75" s="24">
        <v>22</v>
      </c>
      <c r="B75" s="49" t="s">
        <v>161</v>
      </c>
      <c r="C75" s="17">
        <v>1907924.38</v>
      </c>
      <c r="D75" s="10">
        <f t="shared" si="14"/>
        <v>0</v>
      </c>
      <c r="E75" s="76">
        <v>0</v>
      </c>
      <c r="F75" s="76">
        <v>0</v>
      </c>
      <c r="G75" s="76">
        <v>0</v>
      </c>
      <c r="H75" s="76">
        <v>0</v>
      </c>
      <c r="I75" s="76">
        <v>0</v>
      </c>
      <c r="J75" s="76">
        <v>0</v>
      </c>
      <c r="K75" s="12">
        <v>0</v>
      </c>
      <c r="L75" s="12">
        <v>0</v>
      </c>
      <c r="M75" s="10">
        <v>0</v>
      </c>
      <c r="N75" s="44">
        <v>0</v>
      </c>
      <c r="O75" s="10">
        <v>0</v>
      </c>
      <c r="P75" s="10">
        <v>0</v>
      </c>
      <c r="Q75" s="10">
        <v>0</v>
      </c>
      <c r="R75" s="10">
        <v>717</v>
      </c>
      <c r="S75" s="10">
        <v>1732272</v>
      </c>
      <c r="T75" s="10">
        <v>0</v>
      </c>
      <c r="U75" s="10">
        <v>0</v>
      </c>
      <c r="V75" s="45">
        <v>175652.38</v>
      </c>
      <c r="W75" s="10">
        <v>0</v>
      </c>
      <c r="X75" s="55"/>
      <c r="Y75" s="55"/>
    </row>
    <row r="76" spans="1:25" s="77" customFormat="1" ht="17.25" customHeight="1">
      <c r="A76" s="24">
        <v>23</v>
      </c>
      <c r="B76" s="49" t="s">
        <v>162</v>
      </c>
      <c r="C76" s="17">
        <v>1428947.55</v>
      </c>
      <c r="D76" s="10">
        <f t="shared" si="14"/>
        <v>0</v>
      </c>
      <c r="E76" s="76">
        <v>0</v>
      </c>
      <c r="F76" s="76">
        <v>0</v>
      </c>
      <c r="G76" s="76">
        <v>0</v>
      </c>
      <c r="H76" s="76">
        <v>0</v>
      </c>
      <c r="I76" s="76">
        <v>0</v>
      </c>
      <c r="J76" s="76">
        <v>0</v>
      </c>
      <c r="K76" s="12">
        <v>0</v>
      </c>
      <c r="L76" s="12">
        <v>0</v>
      </c>
      <c r="M76" s="10">
        <v>0</v>
      </c>
      <c r="N76" s="44">
        <v>0</v>
      </c>
      <c r="O76" s="10">
        <v>0</v>
      </c>
      <c r="P76" s="10">
        <v>0</v>
      </c>
      <c r="Q76" s="10">
        <v>0</v>
      </c>
      <c r="R76" s="10">
        <v>537</v>
      </c>
      <c r="S76" s="10">
        <v>1297392</v>
      </c>
      <c r="T76" s="10">
        <v>0</v>
      </c>
      <c r="U76" s="10">
        <v>0</v>
      </c>
      <c r="V76" s="45">
        <v>131555.19</v>
      </c>
      <c r="W76" s="10">
        <v>0</v>
      </c>
      <c r="X76" s="55"/>
      <c r="Y76" s="55"/>
    </row>
    <row r="77" spans="1:25" s="77" customFormat="1" ht="17.25" customHeight="1">
      <c r="A77" s="24">
        <v>24</v>
      </c>
      <c r="B77" s="49" t="s">
        <v>163</v>
      </c>
      <c r="C77" s="17">
        <v>3799882.87</v>
      </c>
      <c r="D77" s="10">
        <f t="shared" si="14"/>
        <v>0</v>
      </c>
      <c r="E77" s="76">
        <v>0</v>
      </c>
      <c r="F77" s="76">
        <v>0</v>
      </c>
      <c r="G77" s="76">
        <v>0</v>
      </c>
      <c r="H77" s="76">
        <v>0</v>
      </c>
      <c r="I77" s="76">
        <v>0</v>
      </c>
      <c r="J77" s="76">
        <v>0</v>
      </c>
      <c r="K77" s="12">
        <v>0</v>
      </c>
      <c r="L77" s="12">
        <v>0</v>
      </c>
      <c r="M77" s="10">
        <v>0</v>
      </c>
      <c r="N77" s="44">
        <v>0</v>
      </c>
      <c r="O77" s="10">
        <v>0</v>
      </c>
      <c r="P77" s="10">
        <v>0</v>
      </c>
      <c r="Q77" s="10">
        <v>0</v>
      </c>
      <c r="R77" s="10">
        <v>1428</v>
      </c>
      <c r="S77" s="10">
        <v>3450048</v>
      </c>
      <c r="T77" s="10">
        <v>0</v>
      </c>
      <c r="U77" s="10">
        <v>0</v>
      </c>
      <c r="V77" s="45">
        <v>349834.87</v>
      </c>
      <c r="W77" s="10">
        <v>0</v>
      </c>
      <c r="X77" s="55"/>
      <c r="Y77" s="55"/>
    </row>
    <row r="78" spans="1:25" s="77" customFormat="1" ht="17.25" customHeight="1">
      <c r="A78" s="24">
        <v>25</v>
      </c>
      <c r="B78" s="49" t="s">
        <v>164</v>
      </c>
      <c r="C78" s="17">
        <v>3060129.76</v>
      </c>
      <c r="D78" s="10">
        <f t="shared" si="14"/>
        <v>0</v>
      </c>
      <c r="E78" s="76">
        <v>0</v>
      </c>
      <c r="F78" s="76">
        <v>0</v>
      </c>
      <c r="G78" s="76">
        <v>0</v>
      </c>
      <c r="H78" s="76">
        <v>0</v>
      </c>
      <c r="I78" s="76">
        <v>0</v>
      </c>
      <c r="J78" s="76">
        <v>0</v>
      </c>
      <c r="K78" s="12">
        <v>0</v>
      </c>
      <c r="L78" s="12">
        <v>0</v>
      </c>
      <c r="M78" s="10">
        <v>0</v>
      </c>
      <c r="N78" s="44">
        <v>0</v>
      </c>
      <c r="O78" s="10">
        <v>0</v>
      </c>
      <c r="P78" s="10">
        <v>0</v>
      </c>
      <c r="Q78" s="10">
        <v>0</v>
      </c>
      <c r="R78" s="10">
        <v>1150</v>
      </c>
      <c r="S78" s="10">
        <v>2778400</v>
      </c>
      <c r="T78" s="10">
        <v>0</v>
      </c>
      <c r="U78" s="10">
        <v>0</v>
      </c>
      <c r="V78" s="45">
        <v>281729.76</v>
      </c>
      <c r="W78" s="10">
        <v>0</v>
      </c>
      <c r="X78" s="55"/>
      <c r="Y78" s="55"/>
    </row>
    <row r="79" spans="1:25" s="77" customFormat="1" ht="17.25" customHeight="1">
      <c r="A79" s="24">
        <v>26</v>
      </c>
      <c r="B79" s="49" t="s">
        <v>165</v>
      </c>
      <c r="C79" s="17">
        <v>3060129.76</v>
      </c>
      <c r="D79" s="10">
        <f t="shared" si="14"/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  <c r="J79" s="76">
        <v>0</v>
      </c>
      <c r="K79" s="12">
        <v>0</v>
      </c>
      <c r="L79" s="12">
        <v>0</v>
      </c>
      <c r="M79" s="10">
        <v>0</v>
      </c>
      <c r="N79" s="44">
        <v>0</v>
      </c>
      <c r="O79" s="10">
        <v>0</v>
      </c>
      <c r="P79" s="10">
        <v>0</v>
      </c>
      <c r="Q79" s="10">
        <v>0</v>
      </c>
      <c r="R79" s="10">
        <v>1150</v>
      </c>
      <c r="S79" s="10">
        <v>2778400</v>
      </c>
      <c r="T79" s="10">
        <v>0</v>
      </c>
      <c r="U79" s="10">
        <v>0</v>
      </c>
      <c r="V79" s="45">
        <v>281729.76</v>
      </c>
      <c r="W79" s="10">
        <v>0</v>
      </c>
      <c r="X79" s="55"/>
      <c r="Y79" s="55"/>
    </row>
    <row r="80" spans="1:25" s="77" customFormat="1" ht="17.25" customHeight="1">
      <c r="A80" s="24">
        <v>27</v>
      </c>
      <c r="B80" s="49" t="s">
        <v>212</v>
      </c>
      <c r="C80" s="17">
        <v>2847251.17</v>
      </c>
      <c r="D80" s="10">
        <f t="shared" si="14"/>
        <v>0</v>
      </c>
      <c r="E80" s="76">
        <v>0</v>
      </c>
      <c r="F80" s="76">
        <v>0</v>
      </c>
      <c r="G80" s="76">
        <v>0</v>
      </c>
      <c r="H80" s="76">
        <v>0</v>
      </c>
      <c r="I80" s="76">
        <v>0</v>
      </c>
      <c r="J80" s="76">
        <v>0</v>
      </c>
      <c r="K80" s="12">
        <v>0</v>
      </c>
      <c r="L80" s="12">
        <v>0</v>
      </c>
      <c r="M80" s="10">
        <v>0</v>
      </c>
      <c r="N80" s="44">
        <v>0</v>
      </c>
      <c r="O80" s="10">
        <v>0</v>
      </c>
      <c r="P80" s="10">
        <v>0</v>
      </c>
      <c r="Q80" s="10">
        <v>0</v>
      </c>
      <c r="R80" s="10">
        <v>1070</v>
      </c>
      <c r="S80" s="10">
        <v>2585120</v>
      </c>
      <c r="T80" s="10">
        <v>0</v>
      </c>
      <c r="U80" s="10">
        <v>0</v>
      </c>
      <c r="V80" s="45">
        <v>262131.17</v>
      </c>
      <c r="W80" s="10">
        <v>0</v>
      </c>
      <c r="X80" s="55"/>
      <c r="Y80" s="55"/>
    </row>
    <row r="81" spans="1:25" s="77" customFormat="1" ht="17.25" customHeight="1">
      <c r="A81" s="24">
        <v>28</v>
      </c>
      <c r="B81" s="49" t="s">
        <v>166</v>
      </c>
      <c r="C81" s="17">
        <v>7367461.9699999997</v>
      </c>
      <c r="D81" s="10">
        <f t="shared" si="14"/>
        <v>0</v>
      </c>
      <c r="E81" s="76">
        <v>0</v>
      </c>
      <c r="F81" s="76">
        <v>0</v>
      </c>
      <c r="G81" s="76">
        <v>0</v>
      </c>
      <c r="H81" s="76">
        <v>0</v>
      </c>
      <c r="I81" s="76">
        <v>0</v>
      </c>
      <c r="J81" s="76">
        <v>0</v>
      </c>
      <c r="K81" s="12">
        <v>0</v>
      </c>
      <c r="L81" s="12">
        <v>0</v>
      </c>
      <c r="M81" s="10">
        <v>0</v>
      </c>
      <c r="N81" s="44">
        <v>0</v>
      </c>
      <c r="O81" s="10">
        <v>0</v>
      </c>
      <c r="P81" s="10">
        <v>0</v>
      </c>
      <c r="Q81" s="10">
        <v>0</v>
      </c>
      <c r="R81" s="10">
        <v>2768.7</v>
      </c>
      <c r="S81" s="10">
        <v>6689179.2000000002</v>
      </c>
      <c r="T81" s="10">
        <v>0</v>
      </c>
      <c r="U81" s="10">
        <v>0</v>
      </c>
      <c r="V81" s="45">
        <v>678282.77</v>
      </c>
      <c r="W81" s="10">
        <v>0</v>
      </c>
      <c r="X81" s="55"/>
      <c r="Y81" s="55"/>
    </row>
    <row r="82" spans="1:25" s="77" customFormat="1" ht="17.25" customHeight="1">
      <c r="A82" s="24">
        <v>29</v>
      </c>
      <c r="B82" s="49" t="s">
        <v>167</v>
      </c>
      <c r="C82" s="17">
        <v>3219788.7</v>
      </c>
      <c r="D82" s="10">
        <f t="shared" si="14"/>
        <v>0</v>
      </c>
      <c r="E82" s="76">
        <v>0</v>
      </c>
      <c r="F82" s="76">
        <v>0</v>
      </c>
      <c r="G82" s="76">
        <v>0</v>
      </c>
      <c r="H82" s="76">
        <v>0</v>
      </c>
      <c r="I82" s="76">
        <v>0</v>
      </c>
      <c r="J82" s="76">
        <v>0</v>
      </c>
      <c r="K82" s="12">
        <v>0</v>
      </c>
      <c r="L82" s="12">
        <v>0</v>
      </c>
      <c r="M82" s="10">
        <v>0</v>
      </c>
      <c r="N82" s="44">
        <v>0</v>
      </c>
      <c r="O82" s="10">
        <v>0</v>
      </c>
      <c r="P82" s="10">
        <v>0</v>
      </c>
      <c r="Q82" s="10">
        <v>0</v>
      </c>
      <c r="R82" s="10">
        <v>1210</v>
      </c>
      <c r="S82" s="10">
        <v>2923360</v>
      </c>
      <c r="T82" s="10">
        <v>0</v>
      </c>
      <c r="U82" s="10">
        <v>0</v>
      </c>
      <c r="V82" s="45">
        <v>296428.7</v>
      </c>
      <c r="W82" s="10">
        <v>0</v>
      </c>
      <c r="X82" s="55"/>
      <c r="Y82" s="55"/>
    </row>
    <row r="83" spans="1:25" s="77" customFormat="1" ht="17.25" customHeight="1">
      <c r="A83" s="24">
        <v>30</v>
      </c>
      <c r="B83" s="49" t="s">
        <v>168</v>
      </c>
      <c r="C83" s="17">
        <v>3432667.3</v>
      </c>
      <c r="D83" s="10">
        <f t="shared" si="14"/>
        <v>0</v>
      </c>
      <c r="E83" s="76">
        <v>0</v>
      </c>
      <c r="F83" s="76">
        <v>0</v>
      </c>
      <c r="G83" s="76">
        <v>0</v>
      </c>
      <c r="H83" s="76">
        <v>0</v>
      </c>
      <c r="I83" s="76">
        <v>0</v>
      </c>
      <c r="J83" s="76">
        <v>0</v>
      </c>
      <c r="K83" s="12">
        <v>0</v>
      </c>
      <c r="L83" s="12">
        <v>0</v>
      </c>
      <c r="M83" s="10">
        <v>0</v>
      </c>
      <c r="N83" s="44">
        <v>0</v>
      </c>
      <c r="O83" s="10">
        <v>0</v>
      </c>
      <c r="P83" s="10">
        <v>0</v>
      </c>
      <c r="Q83" s="10">
        <v>0</v>
      </c>
      <c r="R83" s="10">
        <v>1290</v>
      </c>
      <c r="S83" s="10">
        <v>3116640</v>
      </c>
      <c r="T83" s="10">
        <v>0</v>
      </c>
      <c r="U83" s="10">
        <v>0</v>
      </c>
      <c r="V83" s="45">
        <v>249331.20000000001</v>
      </c>
      <c r="W83" s="10">
        <v>0</v>
      </c>
      <c r="X83" s="55"/>
      <c r="Y83" s="55"/>
    </row>
    <row r="84" spans="1:25" s="77" customFormat="1" ht="17.25" customHeight="1">
      <c r="A84" s="24">
        <v>31</v>
      </c>
      <c r="B84" s="49" t="s">
        <v>169</v>
      </c>
      <c r="C84" s="17">
        <v>4470450.43</v>
      </c>
      <c r="D84" s="10">
        <f t="shared" si="14"/>
        <v>0</v>
      </c>
      <c r="E84" s="76">
        <v>0</v>
      </c>
      <c r="F84" s="76">
        <v>0</v>
      </c>
      <c r="G84" s="76">
        <v>0</v>
      </c>
      <c r="H84" s="76">
        <v>0</v>
      </c>
      <c r="I84" s="76">
        <v>0</v>
      </c>
      <c r="J84" s="76">
        <v>0</v>
      </c>
      <c r="K84" s="12">
        <v>0</v>
      </c>
      <c r="L84" s="12">
        <v>0</v>
      </c>
      <c r="M84" s="10">
        <v>0</v>
      </c>
      <c r="N84" s="44">
        <v>0</v>
      </c>
      <c r="O84" s="10">
        <v>0</v>
      </c>
      <c r="P84" s="10">
        <v>0</v>
      </c>
      <c r="Q84" s="10">
        <v>0</v>
      </c>
      <c r="R84" s="10">
        <v>1680</v>
      </c>
      <c r="S84" s="10">
        <v>4058880</v>
      </c>
      <c r="T84" s="10">
        <v>0</v>
      </c>
      <c r="U84" s="10">
        <v>0</v>
      </c>
      <c r="V84" s="45">
        <v>411570.43</v>
      </c>
      <c r="W84" s="10">
        <v>0</v>
      </c>
      <c r="X84" s="55"/>
      <c r="Y84" s="55"/>
    </row>
    <row r="85" spans="1:25" s="77" customFormat="1" ht="17.25" customHeight="1">
      <c r="A85" s="24">
        <v>32</v>
      </c>
      <c r="B85" s="49" t="s">
        <v>170</v>
      </c>
      <c r="C85" s="17">
        <v>5029256.74</v>
      </c>
      <c r="D85" s="10">
        <f t="shared" si="14"/>
        <v>0</v>
      </c>
      <c r="E85" s="76">
        <v>0</v>
      </c>
      <c r="F85" s="76">
        <v>0</v>
      </c>
      <c r="G85" s="76">
        <v>0</v>
      </c>
      <c r="H85" s="76">
        <v>0</v>
      </c>
      <c r="I85" s="76">
        <v>0</v>
      </c>
      <c r="J85" s="76">
        <v>0</v>
      </c>
      <c r="K85" s="12">
        <v>0</v>
      </c>
      <c r="L85" s="12">
        <v>0</v>
      </c>
      <c r="M85" s="10">
        <v>0</v>
      </c>
      <c r="N85" s="44">
        <v>0</v>
      </c>
      <c r="O85" s="10">
        <v>0</v>
      </c>
      <c r="P85" s="10">
        <v>0</v>
      </c>
      <c r="Q85" s="10">
        <v>0</v>
      </c>
      <c r="R85" s="10">
        <v>1890</v>
      </c>
      <c r="S85" s="10">
        <v>4566240</v>
      </c>
      <c r="T85" s="10">
        <v>0</v>
      </c>
      <c r="U85" s="10">
        <v>0</v>
      </c>
      <c r="V85" s="45">
        <v>463016.73</v>
      </c>
      <c r="W85" s="10">
        <v>0</v>
      </c>
      <c r="X85" s="55"/>
      <c r="Y85" s="55"/>
    </row>
    <row r="86" spans="1:25" s="77" customFormat="1" ht="17.25" customHeight="1">
      <c r="A86" s="24">
        <v>33</v>
      </c>
      <c r="B86" s="49" t="s">
        <v>171</v>
      </c>
      <c r="C86" s="17">
        <v>7078213.1799999997</v>
      </c>
      <c r="D86" s="10">
        <f t="shared" si="14"/>
        <v>0</v>
      </c>
      <c r="E86" s="76">
        <v>0</v>
      </c>
      <c r="F86" s="76">
        <v>0</v>
      </c>
      <c r="G86" s="76">
        <v>0</v>
      </c>
      <c r="H86" s="76">
        <v>0</v>
      </c>
      <c r="I86" s="76">
        <v>0</v>
      </c>
      <c r="J86" s="76">
        <v>0</v>
      </c>
      <c r="K86" s="12">
        <v>0</v>
      </c>
      <c r="L86" s="12">
        <v>0</v>
      </c>
      <c r="M86" s="10">
        <v>0</v>
      </c>
      <c r="N86" s="44">
        <v>0</v>
      </c>
      <c r="O86" s="10">
        <v>0</v>
      </c>
      <c r="P86" s="10">
        <v>0</v>
      </c>
      <c r="Q86" s="10">
        <v>0</v>
      </c>
      <c r="R86" s="10">
        <v>2660</v>
      </c>
      <c r="S86" s="10">
        <v>6426560</v>
      </c>
      <c r="T86" s="10">
        <v>0</v>
      </c>
      <c r="U86" s="10">
        <v>0</v>
      </c>
      <c r="V86" s="45">
        <v>651653.18000000005</v>
      </c>
      <c r="W86" s="10">
        <v>0</v>
      </c>
      <c r="X86" s="55"/>
      <c r="Y86" s="55"/>
    </row>
    <row r="87" spans="1:25" s="77" customFormat="1" ht="17.25" customHeight="1">
      <c r="A87" s="24">
        <v>34</v>
      </c>
      <c r="B87" s="49" t="s">
        <v>172</v>
      </c>
      <c r="C87" s="17">
        <v>6785505.1200000001</v>
      </c>
      <c r="D87" s="10">
        <f t="shared" si="14"/>
        <v>0</v>
      </c>
      <c r="E87" s="76">
        <v>0</v>
      </c>
      <c r="F87" s="76">
        <v>0</v>
      </c>
      <c r="G87" s="76">
        <v>0</v>
      </c>
      <c r="H87" s="76">
        <v>0</v>
      </c>
      <c r="I87" s="76">
        <v>0</v>
      </c>
      <c r="J87" s="76">
        <v>0</v>
      </c>
      <c r="K87" s="12">
        <v>0</v>
      </c>
      <c r="L87" s="12">
        <v>0</v>
      </c>
      <c r="M87" s="10">
        <v>0</v>
      </c>
      <c r="N87" s="44">
        <v>0</v>
      </c>
      <c r="O87" s="10">
        <v>0</v>
      </c>
      <c r="P87" s="10">
        <v>0</v>
      </c>
      <c r="Q87" s="10">
        <v>0</v>
      </c>
      <c r="R87" s="10">
        <v>2550</v>
      </c>
      <c r="S87" s="10">
        <v>6160800</v>
      </c>
      <c r="T87" s="10">
        <v>0</v>
      </c>
      <c r="U87" s="10">
        <v>0</v>
      </c>
      <c r="V87" s="45">
        <v>615564.18999999994</v>
      </c>
      <c r="W87" s="10">
        <v>0</v>
      </c>
      <c r="X87" s="55"/>
      <c r="Y87" s="55"/>
    </row>
    <row r="88" spans="1:25" s="77" customFormat="1" ht="17.25" customHeight="1">
      <c r="A88" s="24">
        <v>35</v>
      </c>
      <c r="B88" s="49" t="s">
        <v>173</v>
      </c>
      <c r="C88" s="17">
        <v>5662570.5499999998</v>
      </c>
      <c r="D88" s="10">
        <f t="shared" si="14"/>
        <v>0</v>
      </c>
      <c r="E88" s="76">
        <v>0</v>
      </c>
      <c r="F88" s="76">
        <v>0</v>
      </c>
      <c r="G88" s="76">
        <v>0</v>
      </c>
      <c r="H88" s="76">
        <v>0</v>
      </c>
      <c r="I88" s="76">
        <v>0</v>
      </c>
      <c r="J88" s="76">
        <v>0</v>
      </c>
      <c r="K88" s="12">
        <v>0</v>
      </c>
      <c r="L88" s="12">
        <v>0</v>
      </c>
      <c r="M88" s="10">
        <v>0</v>
      </c>
      <c r="N88" s="44">
        <v>0</v>
      </c>
      <c r="O88" s="10">
        <v>0</v>
      </c>
      <c r="P88" s="10">
        <v>0</v>
      </c>
      <c r="Q88" s="10">
        <v>0</v>
      </c>
      <c r="R88" s="10">
        <v>2128</v>
      </c>
      <c r="S88" s="10">
        <v>5141248</v>
      </c>
      <c r="T88" s="10">
        <v>0</v>
      </c>
      <c r="U88" s="10">
        <v>0</v>
      </c>
      <c r="V88" s="45">
        <v>521322.54</v>
      </c>
      <c r="W88" s="10">
        <v>0</v>
      </c>
      <c r="X88" s="55"/>
      <c r="Y88" s="55"/>
    </row>
    <row r="89" spans="1:25" s="77" customFormat="1" ht="17.25" customHeight="1">
      <c r="A89" s="24">
        <v>36</v>
      </c>
      <c r="B89" s="49" t="s">
        <v>174</v>
      </c>
      <c r="C89" s="17">
        <v>8262350.3499999996</v>
      </c>
      <c r="D89" s="10">
        <f t="shared" si="14"/>
        <v>0</v>
      </c>
      <c r="E89" s="76">
        <v>0</v>
      </c>
      <c r="F89" s="76">
        <v>0</v>
      </c>
      <c r="G89" s="76">
        <v>0</v>
      </c>
      <c r="H89" s="76">
        <v>0</v>
      </c>
      <c r="I89" s="76">
        <v>0</v>
      </c>
      <c r="J89" s="76">
        <v>0</v>
      </c>
      <c r="K89" s="12">
        <v>0</v>
      </c>
      <c r="L89" s="12">
        <v>0</v>
      </c>
      <c r="M89" s="10">
        <v>0</v>
      </c>
      <c r="N89" s="44">
        <v>0</v>
      </c>
      <c r="O89" s="10">
        <v>0</v>
      </c>
      <c r="P89" s="10">
        <v>0</v>
      </c>
      <c r="Q89" s="10">
        <v>0</v>
      </c>
      <c r="R89" s="10">
        <v>3105</v>
      </c>
      <c r="S89" s="10">
        <v>7501680</v>
      </c>
      <c r="T89" s="10">
        <v>0</v>
      </c>
      <c r="U89" s="10">
        <v>0</v>
      </c>
      <c r="V89" s="45">
        <v>760670.35</v>
      </c>
      <c r="W89" s="10">
        <v>0</v>
      </c>
      <c r="X89" s="55"/>
      <c r="Y89" s="55"/>
    </row>
    <row r="90" spans="1:25" s="77" customFormat="1" ht="17.25" customHeight="1">
      <c r="A90" s="24">
        <v>37</v>
      </c>
      <c r="B90" s="49" t="s">
        <v>175</v>
      </c>
      <c r="C90" s="17">
        <v>2792414.78</v>
      </c>
      <c r="D90" s="10">
        <f t="shared" si="14"/>
        <v>0</v>
      </c>
      <c r="E90" s="76">
        <v>0</v>
      </c>
      <c r="F90" s="76">
        <v>0</v>
      </c>
      <c r="G90" s="76">
        <v>0</v>
      </c>
      <c r="H90" s="76">
        <v>0</v>
      </c>
      <c r="I90" s="76">
        <v>0</v>
      </c>
      <c r="J90" s="76">
        <v>0</v>
      </c>
      <c r="K90" s="12">
        <v>0</v>
      </c>
      <c r="L90" s="12">
        <v>0</v>
      </c>
      <c r="M90" s="10">
        <v>0</v>
      </c>
      <c r="N90" s="44">
        <v>285.7</v>
      </c>
      <c r="O90" s="10">
        <v>877956.1</v>
      </c>
      <c r="P90" s="10">
        <v>0</v>
      </c>
      <c r="Q90" s="10">
        <v>0</v>
      </c>
      <c r="R90" s="10">
        <v>686</v>
      </c>
      <c r="S90" s="10">
        <v>1657376</v>
      </c>
      <c r="T90" s="10">
        <v>0</v>
      </c>
      <c r="U90" s="10">
        <v>0</v>
      </c>
      <c r="V90" s="45">
        <v>257082.67</v>
      </c>
      <c r="W90" s="10">
        <v>0</v>
      </c>
      <c r="X90" s="55"/>
      <c r="Y90" s="55"/>
    </row>
    <row r="91" spans="1:25" s="77" customFormat="1" ht="17.25" customHeight="1">
      <c r="A91" s="24">
        <v>38</v>
      </c>
      <c r="B91" s="49" t="s">
        <v>176</v>
      </c>
      <c r="C91" s="17">
        <v>4128151.84</v>
      </c>
      <c r="D91" s="10">
        <f t="shared" si="14"/>
        <v>0</v>
      </c>
      <c r="E91" s="76">
        <v>0</v>
      </c>
      <c r="F91" s="76">
        <v>0</v>
      </c>
      <c r="G91" s="76">
        <v>0</v>
      </c>
      <c r="H91" s="76">
        <v>0</v>
      </c>
      <c r="I91" s="76">
        <v>0</v>
      </c>
      <c r="J91" s="76">
        <v>0</v>
      </c>
      <c r="K91" s="12">
        <v>0</v>
      </c>
      <c r="L91" s="12">
        <v>0</v>
      </c>
      <c r="M91" s="10">
        <v>0</v>
      </c>
      <c r="N91" s="44">
        <v>575</v>
      </c>
      <c r="O91" s="10">
        <v>1766975</v>
      </c>
      <c r="P91" s="10">
        <v>0</v>
      </c>
      <c r="Q91" s="10">
        <v>0</v>
      </c>
      <c r="R91" s="10">
        <v>820</v>
      </c>
      <c r="S91" s="10">
        <v>1981120</v>
      </c>
      <c r="T91" s="10">
        <v>0</v>
      </c>
      <c r="U91" s="10">
        <v>0</v>
      </c>
      <c r="V91" s="45">
        <v>380056.83</v>
      </c>
      <c r="W91" s="10">
        <v>0</v>
      </c>
      <c r="X91" s="55"/>
      <c r="Y91" s="55"/>
    </row>
    <row r="92" spans="1:25" s="77" customFormat="1" ht="17.25" customHeight="1">
      <c r="A92" s="24">
        <v>39</v>
      </c>
      <c r="B92" s="49" t="s">
        <v>177</v>
      </c>
      <c r="C92" s="17">
        <v>4576889.7300000004</v>
      </c>
      <c r="D92" s="10">
        <f t="shared" si="14"/>
        <v>0</v>
      </c>
      <c r="E92" s="76">
        <v>0</v>
      </c>
      <c r="F92" s="76">
        <v>0</v>
      </c>
      <c r="G92" s="76">
        <v>0</v>
      </c>
      <c r="H92" s="76">
        <v>0</v>
      </c>
      <c r="I92" s="76">
        <v>0</v>
      </c>
      <c r="J92" s="76">
        <v>0</v>
      </c>
      <c r="K92" s="12">
        <v>0</v>
      </c>
      <c r="L92" s="12">
        <v>0</v>
      </c>
      <c r="M92" s="10">
        <v>0</v>
      </c>
      <c r="N92" s="44">
        <v>0</v>
      </c>
      <c r="O92" s="10">
        <v>0</v>
      </c>
      <c r="P92" s="10">
        <v>0</v>
      </c>
      <c r="Q92" s="10">
        <v>0</v>
      </c>
      <c r="R92" s="10">
        <v>1720</v>
      </c>
      <c r="S92" s="10">
        <v>4155520</v>
      </c>
      <c r="T92" s="10">
        <v>0</v>
      </c>
      <c r="U92" s="10">
        <v>0</v>
      </c>
      <c r="V92" s="45">
        <v>421369.73</v>
      </c>
      <c r="W92" s="10">
        <v>0</v>
      </c>
      <c r="X92" s="55"/>
      <c r="Y92" s="55"/>
    </row>
    <row r="93" spans="1:25" s="77" customFormat="1" ht="17.25" customHeight="1">
      <c r="A93" s="24">
        <v>40</v>
      </c>
      <c r="B93" s="49" t="s">
        <v>178</v>
      </c>
      <c r="C93" s="17">
        <v>2256513.08</v>
      </c>
      <c r="D93" s="10">
        <f t="shared" si="14"/>
        <v>0</v>
      </c>
      <c r="E93" s="76">
        <v>0</v>
      </c>
      <c r="F93" s="76">
        <v>0</v>
      </c>
      <c r="G93" s="76">
        <v>0</v>
      </c>
      <c r="H93" s="76">
        <v>0</v>
      </c>
      <c r="I93" s="76">
        <v>0</v>
      </c>
      <c r="J93" s="76">
        <v>0</v>
      </c>
      <c r="K93" s="12">
        <v>0</v>
      </c>
      <c r="L93" s="12">
        <v>0</v>
      </c>
      <c r="M93" s="10">
        <v>0</v>
      </c>
      <c r="N93" s="44">
        <v>0</v>
      </c>
      <c r="O93" s="10">
        <v>0</v>
      </c>
      <c r="P93" s="10">
        <v>0</v>
      </c>
      <c r="Q93" s="10">
        <v>0</v>
      </c>
      <c r="R93" s="10">
        <v>848</v>
      </c>
      <c r="S93" s="10">
        <v>2048768</v>
      </c>
      <c r="T93" s="10">
        <v>0</v>
      </c>
      <c r="U93" s="10">
        <v>0</v>
      </c>
      <c r="V93" s="45">
        <v>207745.08</v>
      </c>
      <c r="W93" s="10">
        <v>0</v>
      </c>
      <c r="X93" s="55"/>
      <c r="Y93" s="55"/>
    </row>
    <row r="94" spans="1:25" s="77" customFormat="1" ht="17.25" customHeight="1">
      <c r="A94" s="24">
        <v>41</v>
      </c>
      <c r="B94" s="49" t="s">
        <v>179</v>
      </c>
      <c r="C94" s="17">
        <v>6838724.7699999996</v>
      </c>
      <c r="D94" s="10">
        <f t="shared" si="14"/>
        <v>0</v>
      </c>
      <c r="E94" s="76">
        <v>0</v>
      </c>
      <c r="F94" s="76">
        <v>0</v>
      </c>
      <c r="G94" s="76">
        <v>0</v>
      </c>
      <c r="H94" s="76">
        <v>0</v>
      </c>
      <c r="I94" s="76">
        <v>0</v>
      </c>
      <c r="J94" s="76">
        <v>0</v>
      </c>
      <c r="K94" s="12">
        <v>0</v>
      </c>
      <c r="L94" s="12">
        <v>0</v>
      </c>
      <c r="M94" s="10">
        <v>0</v>
      </c>
      <c r="N94" s="44">
        <v>0</v>
      </c>
      <c r="O94" s="10">
        <v>0</v>
      </c>
      <c r="P94" s="10">
        <v>0</v>
      </c>
      <c r="Q94" s="10">
        <v>0</v>
      </c>
      <c r="R94" s="10">
        <v>2570</v>
      </c>
      <c r="S94" s="10">
        <v>6209120</v>
      </c>
      <c r="T94" s="10">
        <v>0</v>
      </c>
      <c r="U94" s="10">
        <v>0</v>
      </c>
      <c r="V94" s="45">
        <v>529604</v>
      </c>
      <c r="W94" s="10">
        <v>0</v>
      </c>
      <c r="X94" s="55"/>
      <c r="Y94" s="55"/>
    </row>
    <row r="95" spans="1:25" s="77" customFormat="1" ht="17.25" customHeight="1">
      <c r="A95" s="24">
        <v>42</v>
      </c>
      <c r="B95" s="49" t="s">
        <v>180</v>
      </c>
      <c r="C95" s="17">
        <v>4550279.9000000004</v>
      </c>
      <c r="D95" s="10">
        <f t="shared" si="14"/>
        <v>0</v>
      </c>
      <c r="E95" s="76">
        <v>0</v>
      </c>
      <c r="F95" s="76">
        <v>0</v>
      </c>
      <c r="G95" s="76">
        <v>0</v>
      </c>
      <c r="H95" s="76">
        <v>0</v>
      </c>
      <c r="I95" s="76">
        <v>0</v>
      </c>
      <c r="J95" s="76">
        <v>0</v>
      </c>
      <c r="K95" s="12">
        <v>0</v>
      </c>
      <c r="L95" s="12">
        <v>0</v>
      </c>
      <c r="M95" s="10">
        <v>0</v>
      </c>
      <c r="N95" s="44">
        <v>0</v>
      </c>
      <c r="O95" s="10">
        <v>0</v>
      </c>
      <c r="P95" s="10">
        <v>0</v>
      </c>
      <c r="Q95" s="10">
        <v>0</v>
      </c>
      <c r="R95" s="10">
        <v>1710</v>
      </c>
      <c r="S95" s="10">
        <v>4131360</v>
      </c>
      <c r="T95" s="10">
        <v>0</v>
      </c>
      <c r="U95" s="10">
        <v>0</v>
      </c>
      <c r="V95" s="45">
        <v>418919.9</v>
      </c>
      <c r="W95" s="10">
        <v>0</v>
      </c>
      <c r="X95" s="55"/>
      <c r="Y95" s="55"/>
    </row>
    <row r="96" spans="1:25" s="77" customFormat="1" ht="17.25" customHeight="1">
      <c r="A96" s="24">
        <v>43</v>
      </c>
      <c r="B96" s="49" t="s">
        <v>181</v>
      </c>
      <c r="C96" s="17">
        <v>4896207.62</v>
      </c>
      <c r="D96" s="10">
        <f t="shared" si="14"/>
        <v>0</v>
      </c>
      <c r="E96" s="76">
        <v>0</v>
      </c>
      <c r="F96" s="76">
        <v>0</v>
      </c>
      <c r="G96" s="76">
        <v>0</v>
      </c>
      <c r="H96" s="76">
        <v>0</v>
      </c>
      <c r="I96" s="76">
        <v>0</v>
      </c>
      <c r="J96" s="76">
        <v>0</v>
      </c>
      <c r="K96" s="12">
        <v>0</v>
      </c>
      <c r="L96" s="12">
        <v>0</v>
      </c>
      <c r="M96" s="10">
        <v>0</v>
      </c>
      <c r="N96" s="44">
        <v>0</v>
      </c>
      <c r="O96" s="10">
        <v>0</v>
      </c>
      <c r="P96" s="10">
        <v>0</v>
      </c>
      <c r="Q96" s="10">
        <v>0</v>
      </c>
      <c r="R96" s="10">
        <v>1840</v>
      </c>
      <c r="S96" s="10">
        <v>4445440</v>
      </c>
      <c r="T96" s="10">
        <v>0</v>
      </c>
      <c r="U96" s="10">
        <v>0</v>
      </c>
      <c r="V96" s="45">
        <v>450767.62</v>
      </c>
      <c r="W96" s="10">
        <v>0</v>
      </c>
      <c r="X96" s="55"/>
      <c r="Y96" s="55"/>
    </row>
    <row r="97" spans="1:25" s="77" customFormat="1" ht="17.25" customHeight="1">
      <c r="A97" s="24">
        <v>44</v>
      </c>
      <c r="B97" s="49" t="s">
        <v>182</v>
      </c>
      <c r="C97" s="17">
        <v>2794031.52</v>
      </c>
      <c r="D97" s="10">
        <f t="shared" si="14"/>
        <v>0</v>
      </c>
      <c r="E97" s="76">
        <v>0</v>
      </c>
      <c r="F97" s="76">
        <v>0</v>
      </c>
      <c r="G97" s="76">
        <v>0</v>
      </c>
      <c r="H97" s="76">
        <v>0</v>
      </c>
      <c r="I97" s="76">
        <v>0</v>
      </c>
      <c r="J97" s="76">
        <v>0</v>
      </c>
      <c r="K97" s="12">
        <v>0</v>
      </c>
      <c r="L97" s="12">
        <v>0</v>
      </c>
      <c r="M97" s="10">
        <v>0</v>
      </c>
      <c r="N97" s="44">
        <v>0</v>
      </c>
      <c r="O97" s="10">
        <v>0</v>
      </c>
      <c r="P97" s="10">
        <v>0</v>
      </c>
      <c r="Q97" s="10">
        <v>0</v>
      </c>
      <c r="R97" s="10">
        <v>1050</v>
      </c>
      <c r="S97" s="10">
        <v>2536800</v>
      </c>
      <c r="T97" s="10">
        <v>0</v>
      </c>
      <c r="U97" s="10">
        <v>0</v>
      </c>
      <c r="V97" s="45">
        <v>257231.52</v>
      </c>
      <c r="W97" s="10">
        <v>0</v>
      </c>
      <c r="X97" s="55"/>
      <c r="Y97" s="55"/>
    </row>
    <row r="98" spans="1:25" s="77" customFormat="1" ht="17.25" customHeight="1">
      <c r="A98" s="24">
        <v>45</v>
      </c>
      <c r="B98" s="49" t="s">
        <v>183</v>
      </c>
      <c r="C98" s="17">
        <v>3304940.14</v>
      </c>
      <c r="D98" s="10">
        <f t="shared" si="14"/>
        <v>0</v>
      </c>
      <c r="E98" s="76">
        <v>0</v>
      </c>
      <c r="F98" s="76">
        <v>0</v>
      </c>
      <c r="G98" s="76">
        <v>0</v>
      </c>
      <c r="H98" s="76">
        <v>0</v>
      </c>
      <c r="I98" s="76">
        <v>0</v>
      </c>
      <c r="J98" s="76">
        <v>0</v>
      </c>
      <c r="K98" s="12">
        <v>0</v>
      </c>
      <c r="L98" s="12">
        <v>0</v>
      </c>
      <c r="M98" s="10">
        <v>0</v>
      </c>
      <c r="N98" s="44">
        <v>0</v>
      </c>
      <c r="O98" s="10">
        <v>0</v>
      </c>
      <c r="P98" s="10">
        <v>0</v>
      </c>
      <c r="Q98" s="10">
        <v>0</v>
      </c>
      <c r="R98" s="10">
        <v>1242</v>
      </c>
      <c r="S98" s="10">
        <v>3000672</v>
      </c>
      <c r="T98" s="10">
        <v>0</v>
      </c>
      <c r="U98" s="10">
        <v>0</v>
      </c>
      <c r="V98" s="45">
        <v>480106.76</v>
      </c>
      <c r="W98" s="10">
        <v>0</v>
      </c>
      <c r="X98" s="55"/>
      <c r="Y98" s="55"/>
    </row>
    <row r="99" spans="1:25" s="77" customFormat="1" ht="17.25" customHeight="1">
      <c r="A99" s="24">
        <v>46</v>
      </c>
      <c r="B99" s="49" t="s">
        <v>184</v>
      </c>
      <c r="C99" s="17">
        <v>5662570.5499999998</v>
      </c>
      <c r="D99" s="10">
        <f t="shared" si="14"/>
        <v>0</v>
      </c>
      <c r="E99" s="76">
        <v>0</v>
      </c>
      <c r="F99" s="76">
        <v>0</v>
      </c>
      <c r="G99" s="76">
        <v>0</v>
      </c>
      <c r="H99" s="76">
        <v>0</v>
      </c>
      <c r="I99" s="76">
        <v>0</v>
      </c>
      <c r="J99" s="76">
        <v>0</v>
      </c>
      <c r="K99" s="12">
        <v>0</v>
      </c>
      <c r="L99" s="12">
        <v>0</v>
      </c>
      <c r="M99" s="10">
        <v>0</v>
      </c>
      <c r="N99" s="44">
        <v>0</v>
      </c>
      <c r="O99" s="10">
        <v>0</v>
      </c>
      <c r="P99" s="10">
        <v>0</v>
      </c>
      <c r="Q99" s="10">
        <v>0</v>
      </c>
      <c r="R99" s="10">
        <v>2128</v>
      </c>
      <c r="S99" s="10">
        <v>5141248</v>
      </c>
      <c r="T99" s="10">
        <v>0</v>
      </c>
      <c r="U99" s="10">
        <v>0</v>
      </c>
      <c r="V99" s="45">
        <v>521322.55</v>
      </c>
      <c r="W99" s="10">
        <v>0</v>
      </c>
      <c r="X99" s="55"/>
      <c r="Y99" s="55"/>
    </row>
    <row r="100" spans="1:25" s="77" customFormat="1" ht="17.25" customHeight="1">
      <c r="A100" s="112" t="s">
        <v>42</v>
      </c>
      <c r="B100" s="113"/>
      <c r="C100" s="78">
        <f>SUM(C54:C99)</f>
        <v>179759973.62000003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48">
        <v>0</v>
      </c>
      <c r="M100" s="48">
        <v>0</v>
      </c>
      <c r="N100" s="78">
        <f>SUM(N54:N99)</f>
        <v>15099.130000000001</v>
      </c>
      <c r="O100" s="48">
        <f>SUM(O54:O99)</f>
        <v>41871951.100000001</v>
      </c>
      <c r="P100" s="9">
        <v>0</v>
      </c>
      <c r="Q100" s="9">
        <v>0</v>
      </c>
      <c r="R100" s="79">
        <f>SUM(R55:R99)</f>
        <v>50613.7</v>
      </c>
      <c r="S100" s="48">
        <f>SUM(S54:S99)</f>
        <v>122535473.2</v>
      </c>
      <c r="T100" s="9">
        <v>0</v>
      </c>
      <c r="U100" s="9">
        <v>0</v>
      </c>
      <c r="V100" s="78">
        <f>SUM(V54:V99)</f>
        <v>15352549.619999999</v>
      </c>
      <c r="W100" s="9">
        <v>0</v>
      </c>
      <c r="X100" s="36"/>
      <c r="Y100" s="36"/>
    </row>
    <row r="101" spans="1:25" s="2" customFormat="1" ht="29.25" customHeight="1">
      <c r="A101" s="168" t="s">
        <v>150</v>
      </c>
      <c r="B101" s="169"/>
      <c r="C101" s="169"/>
      <c r="D101" s="169"/>
      <c r="E101" s="169"/>
      <c r="F101" s="169"/>
      <c r="G101" s="169"/>
      <c r="H101" s="169"/>
      <c r="I101" s="169"/>
      <c r="J101" s="169"/>
      <c r="K101" s="169"/>
      <c r="L101" s="169"/>
      <c r="M101" s="169"/>
      <c r="N101" s="169"/>
      <c r="O101" s="169"/>
      <c r="P101" s="169"/>
      <c r="Q101" s="169"/>
      <c r="R101" s="169"/>
      <c r="S101" s="169"/>
      <c r="T101" s="169"/>
      <c r="U101" s="170"/>
      <c r="V101" s="110"/>
      <c r="W101" s="69"/>
      <c r="X101" s="69"/>
      <c r="Y101" s="69"/>
    </row>
    <row r="102" spans="1:25" s="77" customFormat="1" ht="17.25" customHeight="1">
      <c r="A102" s="24">
        <v>1</v>
      </c>
      <c r="B102" s="75" t="s">
        <v>138</v>
      </c>
      <c r="C102" s="17">
        <f t="shared" ref="C102:C107" si="15">O102+V102</f>
        <v>2149116.9500000002</v>
      </c>
      <c r="D102" s="10">
        <f t="shared" ref="D102:D107" si="16">E102+F102+G102+H102+I102+J102+K102</f>
        <v>0</v>
      </c>
      <c r="E102" s="76">
        <v>0</v>
      </c>
      <c r="F102" s="76">
        <v>0</v>
      </c>
      <c r="G102" s="76">
        <v>0</v>
      </c>
      <c r="H102" s="76">
        <v>0</v>
      </c>
      <c r="I102" s="76">
        <v>0</v>
      </c>
      <c r="J102" s="76">
        <v>0</v>
      </c>
      <c r="K102" s="12">
        <v>0</v>
      </c>
      <c r="L102" s="12">
        <v>0</v>
      </c>
      <c r="M102" s="10">
        <v>0</v>
      </c>
      <c r="N102" s="44">
        <v>654</v>
      </c>
      <c r="O102" s="12">
        <v>2052750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45">
        <v>96366.95</v>
      </c>
      <c r="W102" s="10">
        <v>0</v>
      </c>
      <c r="X102" s="55"/>
      <c r="Y102" s="55"/>
    </row>
    <row r="103" spans="1:25" s="77" customFormat="1" ht="17.25" customHeight="1">
      <c r="A103" s="24">
        <v>2</v>
      </c>
      <c r="B103" s="14" t="s">
        <v>139</v>
      </c>
      <c r="C103" s="17">
        <f t="shared" si="15"/>
        <v>2009956.76</v>
      </c>
      <c r="D103" s="10">
        <f t="shared" si="16"/>
        <v>0</v>
      </c>
      <c r="E103" s="76">
        <v>0</v>
      </c>
      <c r="F103" s="76">
        <v>0</v>
      </c>
      <c r="G103" s="76">
        <v>0</v>
      </c>
      <c r="H103" s="76">
        <v>0</v>
      </c>
      <c r="I103" s="76">
        <v>0</v>
      </c>
      <c r="J103" s="76">
        <v>0</v>
      </c>
      <c r="K103" s="12">
        <v>0</v>
      </c>
      <c r="L103" s="12">
        <v>0</v>
      </c>
      <c r="M103" s="10">
        <v>0</v>
      </c>
      <c r="N103" s="44">
        <v>612</v>
      </c>
      <c r="O103" s="12">
        <v>1920922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45">
        <v>89034.76</v>
      </c>
      <c r="W103" s="10">
        <v>0</v>
      </c>
      <c r="X103" s="55"/>
      <c r="Y103" s="55"/>
    </row>
    <row r="104" spans="1:25" s="77" customFormat="1" ht="17.25" customHeight="1">
      <c r="A104" s="24">
        <v>3</v>
      </c>
      <c r="B104" s="14" t="s">
        <v>140</v>
      </c>
      <c r="C104" s="17">
        <f t="shared" si="15"/>
        <v>2759971.39</v>
      </c>
      <c r="D104" s="10">
        <f t="shared" si="16"/>
        <v>0</v>
      </c>
      <c r="E104" s="76">
        <v>0</v>
      </c>
      <c r="F104" s="76">
        <v>0</v>
      </c>
      <c r="G104" s="76">
        <v>0</v>
      </c>
      <c r="H104" s="76">
        <v>0</v>
      </c>
      <c r="I104" s="76">
        <v>0</v>
      </c>
      <c r="J104" s="76">
        <v>0</v>
      </c>
      <c r="K104" s="12">
        <v>0</v>
      </c>
      <c r="L104" s="12">
        <v>0</v>
      </c>
      <c r="M104" s="10">
        <v>0</v>
      </c>
      <c r="N104" s="44">
        <v>839.9</v>
      </c>
      <c r="O104" s="12">
        <v>2636309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45">
        <v>123662.39</v>
      </c>
      <c r="W104" s="10">
        <v>0</v>
      </c>
      <c r="X104" s="55"/>
      <c r="Y104" s="55"/>
    </row>
    <row r="105" spans="1:25" s="77" customFormat="1" ht="17.25" customHeight="1">
      <c r="A105" s="24">
        <v>4</v>
      </c>
      <c r="B105" s="14" t="s">
        <v>141</v>
      </c>
      <c r="C105" s="17">
        <f t="shared" si="15"/>
        <v>4023969.09</v>
      </c>
      <c r="D105" s="10">
        <f t="shared" si="16"/>
        <v>0</v>
      </c>
      <c r="E105" s="76">
        <v>0</v>
      </c>
      <c r="F105" s="76">
        <v>0</v>
      </c>
      <c r="G105" s="76">
        <v>0</v>
      </c>
      <c r="H105" s="76">
        <v>0</v>
      </c>
      <c r="I105" s="76">
        <v>0</v>
      </c>
      <c r="J105" s="76">
        <v>0</v>
      </c>
      <c r="K105" s="12">
        <v>0</v>
      </c>
      <c r="L105" s="12">
        <v>0</v>
      </c>
      <c r="M105" s="10">
        <v>0</v>
      </c>
      <c r="N105" s="44">
        <v>1225.2</v>
      </c>
      <c r="O105" s="12">
        <v>3845486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45">
        <v>178483.09</v>
      </c>
      <c r="W105" s="10">
        <v>0</v>
      </c>
      <c r="X105" s="55"/>
      <c r="Y105" s="55"/>
    </row>
    <row r="106" spans="1:25" s="77" customFormat="1" ht="17.25" customHeight="1">
      <c r="A106" s="24">
        <v>5</v>
      </c>
      <c r="B106" s="14" t="s">
        <v>142</v>
      </c>
      <c r="C106" s="17">
        <f t="shared" si="15"/>
        <v>2514434.98</v>
      </c>
      <c r="D106" s="10">
        <f t="shared" si="16"/>
        <v>0</v>
      </c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  <c r="K106" s="12">
        <v>0</v>
      </c>
      <c r="L106" s="12">
        <v>0</v>
      </c>
      <c r="M106" s="10">
        <v>0</v>
      </c>
      <c r="N106" s="44">
        <v>764.6</v>
      </c>
      <c r="O106" s="12">
        <v>2399804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45">
        <v>114630.98</v>
      </c>
      <c r="W106" s="10">
        <v>0</v>
      </c>
      <c r="X106" s="55"/>
      <c r="Y106" s="55"/>
    </row>
    <row r="107" spans="1:25" s="77" customFormat="1" ht="17.25" customHeight="1">
      <c r="A107" s="24">
        <v>6</v>
      </c>
      <c r="B107" s="14" t="s">
        <v>143</v>
      </c>
      <c r="C107" s="17">
        <f t="shared" si="15"/>
        <v>4189161.67</v>
      </c>
      <c r="D107" s="10">
        <f t="shared" si="16"/>
        <v>0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  <c r="J107" s="76">
        <v>0</v>
      </c>
      <c r="K107" s="12">
        <v>0</v>
      </c>
      <c r="L107" s="12">
        <v>0</v>
      </c>
      <c r="M107" s="10">
        <v>0</v>
      </c>
      <c r="N107" s="44">
        <v>1275.8399999999999</v>
      </c>
      <c r="O107" s="12">
        <v>4004558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45">
        <v>184603.67</v>
      </c>
      <c r="W107" s="10">
        <v>0</v>
      </c>
      <c r="X107" s="55"/>
      <c r="Y107" s="55"/>
    </row>
    <row r="108" spans="1:25" s="77" customFormat="1" ht="17.25" customHeight="1">
      <c r="A108" s="112" t="s">
        <v>42</v>
      </c>
      <c r="B108" s="113"/>
      <c r="C108" s="78">
        <f>SUM(C102:C107)</f>
        <v>17646610.84</v>
      </c>
      <c r="D108" s="10">
        <f t="shared" ref="D108:K108" si="17">D103+D102+D101+D100+D73+D72+D71+D70+D104</f>
        <v>0</v>
      </c>
      <c r="E108" s="10">
        <f t="shared" si="17"/>
        <v>0</v>
      </c>
      <c r="F108" s="10">
        <f t="shared" si="17"/>
        <v>0</v>
      </c>
      <c r="G108" s="10">
        <f t="shared" si="17"/>
        <v>0</v>
      </c>
      <c r="H108" s="10">
        <f t="shared" si="17"/>
        <v>0</v>
      </c>
      <c r="I108" s="10">
        <f t="shared" si="17"/>
        <v>0</v>
      </c>
      <c r="J108" s="10">
        <f t="shared" si="17"/>
        <v>0</v>
      </c>
      <c r="K108" s="10">
        <f t="shared" si="17"/>
        <v>0</v>
      </c>
      <c r="L108" s="48">
        <v>0</v>
      </c>
      <c r="M108" s="48">
        <v>0</v>
      </c>
      <c r="N108" s="78">
        <f>SUM(N102:N107)</f>
        <v>5371.54</v>
      </c>
      <c r="O108" s="48">
        <f>SUM(O102:O107)</f>
        <v>16859829</v>
      </c>
      <c r="P108" s="9">
        <v>0</v>
      </c>
      <c r="Q108" s="9">
        <v>0</v>
      </c>
      <c r="R108" s="79">
        <v>0</v>
      </c>
      <c r="S108" s="48">
        <v>0</v>
      </c>
      <c r="T108" s="9">
        <v>0</v>
      </c>
      <c r="U108" s="9">
        <v>0</v>
      </c>
      <c r="V108" s="78">
        <f>SUM(V102:V107)</f>
        <v>786781.84</v>
      </c>
      <c r="W108" s="9">
        <v>0</v>
      </c>
      <c r="X108" s="36"/>
      <c r="Y108" s="36"/>
    </row>
  </sheetData>
  <mergeCells count="21">
    <mergeCell ref="T3:U4"/>
    <mergeCell ref="A101:U101"/>
    <mergeCell ref="W3:W4"/>
    <mergeCell ref="D2:W2"/>
    <mergeCell ref="A1:U1"/>
    <mergeCell ref="A2:A5"/>
    <mergeCell ref="B2:B5"/>
    <mergeCell ref="L3:M4"/>
    <mergeCell ref="N3:O4"/>
    <mergeCell ref="P3:Q4"/>
    <mergeCell ref="R3:S4"/>
    <mergeCell ref="A108:B108"/>
    <mergeCell ref="V3:V4"/>
    <mergeCell ref="A53:U53"/>
    <mergeCell ref="A7:U7"/>
    <mergeCell ref="A21:B21"/>
    <mergeCell ref="A22:U22"/>
    <mergeCell ref="A52:B52"/>
    <mergeCell ref="C2:C4"/>
    <mergeCell ref="D3:K3"/>
    <mergeCell ref="A100:B100"/>
  </mergeCells>
  <phoneticPr fontId="0" type="noConversion"/>
  <pageMargins left="0.19685039370078741" right="0.19685039370078741" top="0.19685039370078741" bottom="0.19685039370078741" header="0.19685039370078741" footer="0.31496062992125984"/>
  <pageSetup paperSize="9" scale="47" firstPageNumber="15" orientation="landscape" useFirstPageNumber="1" r:id="rId1"/>
  <rowBreaks count="1" manualBreakCount="1">
    <brk id="52" max="22" man="1"/>
  </rowBreaks>
  <colBreaks count="1" manualBreakCount="1">
    <brk id="23" max="91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25"/>
  <sheetViews>
    <sheetView view="pageBreakPreview" zoomScale="75" zoomScaleSheetLayoutView="75" workbookViewId="0">
      <selection activeCell="G13" sqref="G13"/>
    </sheetView>
  </sheetViews>
  <sheetFormatPr defaultColWidth="8.85546875" defaultRowHeight="15"/>
  <cols>
    <col min="1" max="1" width="8.85546875" style="1"/>
    <col min="2" max="2" width="33.85546875" style="1" customWidth="1"/>
    <col min="3" max="3" width="23.28515625" style="1" customWidth="1"/>
    <col min="4" max="4" width="39.5703125" style="1" customWidth="1"/>
    <col min="5" max="5" width="37.28515625" style="1" customWidth="1"/>
    <col min="6" max="6" width="36.7109375" style="1" customWidth="1"/>
    <col min="7" max="9" width="42.28515625" style="1" customWidth="1"/>
    <col min="10" max="16384" width="8.85546875" style="1"/>
  </cols>
  <sheetData>
    <row r="1" spans="1:7" ht="45" customHeight="1">
      <c r="A1" s="188" t="s">
        <v>151</v>
      </c>
      <c r="B1" s="188"/>
      <c r="C1" s="188"/>
      <c r="D1" s="188"/>
      <c r="E1" s="188"/>
      <c r="F1" s="188"/>
      <c r="G1" s="81"/>
    </row>
    <row r="2" spans="1:7" ht="19.149999999999999" customHeight="1">
      <c r="A2" s="82"/>
      <c r="B2" s="82"/>
      <c r="C2" s="82"/>
      <c r="D2" s="82"/>
      <c r="E2" s="82"/>
      <c r="F2" s="82"/>
      <c r="G2" s="81"/>
    </row>
    <row r="3" spans="1:7" ht="62.25" customHeight="1">
      <c r="A3" s="177" t="s">
        <v>55</v>
      </c>
      <c r="B3" s="167" t="s">
        <v>152</v>
      </c>
      <c r="C3" s="189" t="s">
        <v>26</v>
      </c>
      <c r="D3" s="189" t="s">
        <v>28</v>
      </c>
      <c r="E3" s="177" t="s">
        <v>153</v>
      </c>
      <c r="F3" s="177" t="s">
        <v>153</v>
      </c>
      <c r="G3" s="81"/>
    </row>
    <row r="4" spans="1:7" ht="31.9" customHeight="1">
      <c r="A4" s="178"/>
      <c r="B4" s="167"/>
      <c r="C4" s="189"/>
      <c r="D4" s="189"/>
      <c r="E4" s="179"/>
      <c r="F4" s="179"/>
      <c r="G4" s="81"/>
    </row>
    <row r="5" spans="1:7" ht="18.75">
      <c r="A5" s="179"/>
      <c r="B5" s="167"/>
      <c r="C5" s="87" t="s">
        <v>2</v>
      </c>
      <c r="D5" s="7" t="s">
        <v>40</v>
      </c>
      <c r="E5" s="7" t="s">
        <v>5</v>
      </c>
      <c r="F5" s="7" t="s">
        <v>1</v>
      </c>
      <c r="G5" s="81"/>
    </row>
    <row r="6" spans="1:7" ht="18.7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81"/>
    </row>
    <row r="7" spans="1:7" ht="18.75">
      <c r="A7" s="190" t="s">
        <v>154</v>
      </c>
      <c r="B7" s="191"/>
      <c r="C7" s="191"/>
      <c r="D7" s="191"/>
      <c r="E7" s="191"/>
      <c r="F7" s="192"/>
      <c r="G7" s="81"/>
    </row>
    <row r="8" spans="1:7" ht="18.75">
      <c r="A8" s="43">
        <v>1</v>
      </c>
      <c r="B8" s="43" t="s">
        <v>155</v>
      </c>
      <c r="C8" s="83">
        <v>19486.900000000001</v>
      </c>
      <c r="D8" s="43">
        <v>669</v>
      </c>
      <c r="E8" s="43">
        <v>12</v>
      </c>
      <c r="F8" s="16">
        <v>31824366</v>
      </c>
      <c r="G8" s="81"/>
    </row>
    <row r="9" spans="1:7" ht="18.75">
      <c r="A9" s="43" t="s">
        <v>42</v>
      </c>
      <c r="B9" s="43"/>
      <c r="C9" s="83">
        <f>C8</f>
        <v>19486.900000000001</v>
      </c>
      <c r="D9" s="43">
        <f>D8</f>
        <v>669</v>
      </c>
      <c r="E9" s="43">
        <v>12</v>
      </c>
      <c r="F9" s="16">
        <f>F8</f>
        <v>31824366</v>
      </c>
      <c r="G9" s="81"/>
    </row>
    <row r="10" spans="1:7" ht="18.75">
      <c r="A10" s="197" t="s">
        <v>6</v>
      </c>
      <c r="B10" s="197"/>
      <c r="C10" s="83">
        <f>C9</f>
        <v>19486.900000000001</v>
      </c>
      <c r="D10" s="43">
        <f>D9</f>
        <v>669</v>
      </c>
      <c r="E10" s="43">
        <v>12</v>
      </c>
      <c r="F10" s="16">
        <f>F9</f>
        <v>31824366</v>
      </c>
      <c r="G10" s="81"/>
    </row>
    <row r="11" spans="1:7" ht="18.75">
      <c r="A11" s="193" t="s">
        <v>156</v>
      </c>
      <c r="B11" s="194"/>
      <c r="C11" s="194"/>
      <c r="D11" s="194"/>
      <c r="E11" s="194"/>
      <c r="F11" s="195"/>
      <c r="G11" s="81"/>
    </row>
    <row r="12" spans="1:7" ht="18.75">
      <c r="A12" s="43">
        <v>1</v>
      </c>
      <c r="B12" s="43" t="s">
        <v>155</v>
      </c>
      <c r="C12" s="83">
        <v>69522.8</v>
      </c>
      <c r="D12" s="16">
        <v>2453</v>
      </c>
      <c r="E12" s="43">
        <v>28</v>
      </c>
      <c r="F12" s="16">
        <v>63321702.770000003</v>
      </c>
      <c r="G12" s="81"/>
    </row>
    <row r="13" spans="1:7" ht="18.75">
      <c r="A13" s="43" t="s">
        <v>42</v>
      </c>
      <c r="B13" s="43"/>
      <c r="C13" s="83">
        <f>C12</f>
        <v>69522.8</v>
      </c>
      <c r="D13" s="16">
        <f t="shared" ref="D13:F14" si="0">D12</f>
        <v>2453</v>
      </c>
      <c r="E13" s="84">
        <f>E12</f>
        <v>28</v>
      </c>
      <c r="F13" s="16">
        <f t="shared" si="0"/>
        <v>63321702.770000003</v>
      </c>
      <c r="G13" s="81"/>
    </row>
    <row r="14" spans="1:7" ht="18.75">
      <c r="A14" s="197" t="s">
        <v>6</v>
      </c>
      <c r="B14" s="197"/>
      <c r="C14" s="83">
        <f>C13</f>
        <v>69522.8</v>
      </c>
      <c r="D14" s="16">
        <f>D13</f>
        <v>2453</v>
      </c>
      <c r="E14" s="84">
        <f>E13</f>
        <v>28</v>
      </c>
      <c r="F14" s="16">
        <f t="shared" si="0"/>
        <v>63321702.770000003</v>
      </c>
      <c r="G14" s="81"/>
    </row>
    <row r="15" spans="1:7" ht="18.75">
      <c r="A15" s="193" t="s">
        <v>157</v>
      </c>
      <c r="B15" s="194"/>
      <c r="C15" s="194"/>
      <c r="D15" s="194"/>
      <c r="E15" s="194"/>
      <c r="F15" s="195"/>
      <c r="G15" s="81"/>
    </row>
    <row r="16" spans="1:7" ht="18.75">
      <c r="A16" s="43">
        <v>1</v>
      </c>
      <c r="B16" s="43" t="s">
        <v>155</v>
      </c>
      <c r="C16" s="45">
        <v>105053.8</v>
      </c>
      <c r="D16" s="16">
        <v>3028</v>
      </c>
      <c r="E16" s="43">
        <v>47</v>
      </c>
      <c r="F16" s="16">
        <v>179759973.62</v>
      </c>
      <c r="G16" s="81"/>
    </row>
    <row r="17" spans="1:7" ht="18.75">
      <c r="A17" s="43" t="s">
        <v>42</v>
      </c>
      <c r="B17" s="86"/>
      <c r="C17" s="45">
        <v>105053.8</v>
      </c>
      <c r="D17" s="16">
        <v>3028</v>
      </c>
      <c r="E17" s="43">
        <v>47</v>
      </c>
      <c r="F17" s="16">
        <f>F16</f>
        <v>179759973.62</v>
      </c>
      <c r="G17" s="81"/>
    </row>
    <row r="18" spans="1:7" ht="18.75">
      <c r="A18" s="197" t="s">
        <v>6</v>
      </c>
      <c r="B18" s="197"/>
      <c r="C18" s="45">
        <v>105053.8</v>
      </c>
      <c r="D18" s="16">
        <v>3028</v>
      </c>
      <c r="E18" s="43">
        <v>47</v>
      </c>
      <c r="F18" s="16">
        <f>F17</f>
        <v>179759973.62</v>
      </c>
      <c r="G18" s="81"/>
    </row>
    <row r="19" spans="1:7" ht="21.75" customHeight="1">
      <c r="A19" s="196" t="s">
        <v>150</v>
      </c>
      <c r="B19" s="194"/>
      <c r="C19" s="194"/>
      <c r="D19" s="194"/>
      <c r="E19" s="194"/>
      <c r="F19" s="195"/>
    </row>
    <row r="20" spans="1:7" ht="18.75">
      <c r="A20" s="43">
        <v>1</v>
      </c>
      <c r="B20" s="43" t="s">
        <v>155</v>
      </c>
      <c r="C20" s="45">
        <v>15053.6</v>
      </c>
      <c r="D20" s="43">
        <v>384</v>
      </c>
      <c r="E20" s="43">
        <v>6</v>
      </c>
      <c r="F20" s="16">
        <v>17646611</v>
      </c>
    </row>
    <row r="21" spans="1:7" ht="18.75">
      <c r="A21" s="43" t="s">
        <v>42</v>
      </c>
      <c r="B21" s="86"/>
      <c r="C21" s="45">
        <v>15053.6</v>
      </c>
      <c r="D21" s="43">
        <f>D20</f>
        <v>384</v>
      </c>
      <c r="E21" s="43">
        <f>E20</f>
        <v>6</v>
      </c>
      <c r="F21" s="16">
        <v>17646611</v>
      </c>
    </row>
    <row r="22" spans="1:7" ht="18.75">
      <c r="A22" s="197" t="s">
        <v>6</v>
      </c>
      <c r="B22" s="197"/>
      <c r="C22" s="45">
        <v>15053.6</v>
      </c>
      <c r="D22" s="43">
        <f>D21</f>
        <v>384</v>
      </c>
      <c r="E22" s="43">
        <f>E21</f>
        <v>6</v>
      </c>
      <c r="F22" s="16">
        <v>17646611</v>
      </c>
    </row>
    <row r="25" spans="1:7">
      <c r="C25" s="85"/>
      <c r="D25" s="85"/>
    </row>
  </sheetData>
  <mergeCells count="15">
    <mergeCell ref="A7:F7"/>
    <mergeCell ref="A11:F11"/>
    <mergeCell ref="A15:F15"/>
    <mergeCell ref="A19:F19"/>
    <mergeCell ref="A22:B22"/>
    <mergeCell ref="A10:B10"/>
    <mergeCell ref="A14:B14"/>
    <mergeCell ref="A18:B18"/>
    <mergeCell ref="A1:F1"/>
    <mergeCell ref="E3:E4"/>
    <mergeCell ref="F3:F4"/>
    <mergeCell ref="A3:A5"/>
    <mergeCell ref="B3:B5"/>
    <mergeCell ref="C3:C4"/>
    <mergeCell ref="D3:D4"/>
  </mergeCells>
  <phoneticPr fontId="0" type="noConversion"/>
  <printOptions horizontalCentered="1" verticalCentered="1"/>
  <pageMargins left="0.11811023622047245" right="0.11811023622047245" top="0.15748031496062992" bottom="0.19685039370078741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часть 1</vt:lpstr>
      <vt:lpstr>часть 2</vt:lpstr>
      <vt:lpstr>часть 3</vt:lpstr>
      <vt:lpstr>'часть 1'!Заголовки_для_печати</vt:lpstr>
      <vt:lpstr>'часть 1'!Область_печати</vt:lpstr>
      <vt:lpstr>'часть 2'!Область_печати</vt:lpstr>
      <vt:lpstr>'часть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mahinistka</cp:lastModifiedBy>
  <cp:lastPrinted>2019-04-25T06:48:04Z</cp:lastPrinted>
  <dcterms:created xsi:type="dcterms:W3CDTF">2012-12-13T11:50:40Z</dcterms:created>
  <dcterms:modified xsi:type="dcterms:W3CDTF">2019-04-25T06:48:45Z</dcterms:modified>
</cp:coreProperties>
</file>